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795" yWindow="2460" windowWidth="19320" windowHeight="10200" tabRatio="597"/>
  </bookViews>
  <sheets>
    <sheet name="14 Квартал пост.под напр" sheetId="81" r:id="rId1"/>
  </sheets>
  <definedNames>
    <definedName name="_xlnm._FilterDatabase" localSheetId="0" hidden="1">'14 Квартал пост.под напр'!$A$18:$AT$214</definedName>
    <definedName name="_xlnm.Print_Titles" localSheetId="0">'14 Квартал пост.под напр'!$14:$17</definedName>
    <definedName name="_xlnm.Print_Area" localSheetId="0">'14 Квартал пост.под напр'!$A$1:$AD$215</definedName>
  </definedNames>
  <calcPr calcId="145621"/>
</workbook>
</file>

<file path=xl/calcChain.xml><?xml version="1.0" encoding="utf-8"?>
<calcChain xmlns="http://schemas.openxmlformats.org/spreadsheetml/2006/main">
  <c r="E32" i="81" l="1"/>
  <c r="F32" i="81"/>
  <c r="G32" i="81"/>
  <c r="H32" i="81"/>
  <c r="I32" i="81"/>
  <c r="J32" i="81"/>
  <c r="K32" i="81"/>
  <c r="L32" i="81"/>
  <c r="E35" i="81"/>
  <c r="F35" i="81"/>
  <c r="G35" i="81"/>
  <c r="H35" i="81"/>
  <c r="I35" i="81"/>
  <c r="J35" i="81"/>
  <c r="K35" i="81"/>
  <c r="L35" i="81"/>
  <c r="E36" i="81"/>
  <c r="F36" i="81"/>
  <c r="G36" i="81"/>
  <c r="H36" i="81"/>
  <c r="I36" i="81"/>
  <c r="J36" i="81"/>
  <c r="K36" i="81"/>
  <c r="L36" i="81"/>
  <c r="E37" i="81"/>
  <c r="F37" i="81"/>
  <c r="G37" i="81"/>
  <c r="H37" i="81"/>
  <c r="I37" i="81"/>
  <c r="J37" i="81"/>
  <c r="K37" i="81"/>
  <c r="L37" i="81"/>
  <c r="E38" i="81"/>
  <c r="F38" i="81"/>
  <c r="G38" i="81"/>
  <c r="H38" i="81"/>
  <c r="I38" i="81"/>
  <c r="J38" i="81"/>
  <c r="K38" i="81"/>
  <c r="L38" i="81"/>
  <c r="E39" i="81"/>
  <c r="F39" i="81"/>
  <c r="G39" i="81"/>
  <c r="H39" i="81"/>
  <c r="I39" i="81"/>
  <c r="J39" i="81"/>
  <c r="K39" i="81"/>
  <c r="L39" i="81"/>
  <c r="E40" i="81"/>
  <c r="F40" i="81"/>
  <c r="G40" i="81"/>
  <c r="H40" i="81"/>
  <c r="I40" i="81"/>
  <c r="J40" i="81"/>
  <c r="K40" i="81"/>
  <c r="L40" i="81"/>
  <c r="E44" i="81"/>
  <c r="F44" i="81"/>
  <c r="G44" i="81"/>
  <c r="H44" i="81"/>
  <c r="I44" i="81"/>
  <c r="J44" i="81"/>
  <c r="K44" i="81"/>
  <c r="L44" i="81"/>
  <c r="E48" i="81"/>
  <c r="F48" i="81"/>
  <c r="G48" i="81"/>
  <c r="H48" i="81"/>
  <c r="I48" i="81"/>
  <c r="J48" i="81"/>
  <c r="K48" i="81"/>
  <c r="L48" i="81"/>
  <c r="E52" i="81"/>
  <c r="E51" i="81" s="1"/>
  <c r="F52" i="81"/>
  <c r="F51" i="81" s="1"/>
  <c r="G52" i="81"/>
  <c r="G51" i="81" s="1"/>
  <c r="H52" i="81"/>
  <c r="H51" i="81" s="1"/>
  <c r="I52" i="81"/>
  <c r="I51" i="81" s="1"/>
  <c r="J52" i="81"/>
  <c r="J51" i="81" s="1"/>
  <c r="K52" i="81"/>
  <c r="K51" i="81" s="1"/>
  <c r="L52" i="81"/>
  <c r="L51" i="81" s="1"/>
  <c r="E56" i="81"/>
  <c r="F56" i="81"/>
  <c r="G56" i="81"/>
  <c r="H56" i="81"/>
  <c r="I56" i="81"/>
  <c r="J56" i="81"/>
  <c r="K56" i="81"/>
  <c r="L56" i="81"/>
  <c r="E60" i="81"/>
  <c r="F60" i="81"/>
  <c r="G60" i="81"/>
  <c r="H60" i="81"/>
  <c r="I60" i="81"/>
  <c r="J60" i="81"/>
  <c r="K60" i="81"/>
  <c r="L60" i="81"/>
  <c r="H118" i="81"/>
  <c r="E79" i="81"/>
  <c r="F79" i="81"/>
  <c r="G79" i="81"/>
  <c r="H79" i="81"/>
  <c r="I79" i="81"/>
  <c r="J79" i="81"/>
  <c r="K79" i="81"/>
  <c r="L79" i="81"/>
  <c r="E84" i="81"/>
  <c r="F84" i="81"/>
  <c r="G84" i="81"/>
  <c r="H84" i="81"/>
  <c r="I84" i="81"/>
  <c r="J84" i="81"/>
  <c r="J82" i="81" s="1"/>
  <c r="K84" i="81"/>
  <c r="K82" i="81" s="1"/>
  <c r="L84" i="81"/>
  <c r="L82" i="81" s="1"/>
  <c r="E89" i="81"/>
  <c r="F89" i="81"/>
  <c r="G89" i="81"/>
  <c r="H89" i="81"/>
  <c r="I89" i="81"/>
  <c r="J89" i="81"/>
  <c r="K89" i="81"/>
  <c r="L89" i="81"/>
  <c r="E105" i="81"/>
  <c r="F105" i="81"/>
  <c r="G105" i="81"/>
  <c r="H105" i="81"/>
  <c r="I105" i="81"/>
  <c r="J105" i="81"/>
  <c r="K105" i="81"/>
  <c r="L105" i="81"/>
  <c r="E108" i="81"/>
  <c r="F108" i="81"/>
  <c r="G108" i="81"/>
  <c r="H108" i="81"/>
  <c r="I108" i="81"/>
  <c r="J108" i="81"/>
  <c r="K108" i="81"/>
  <c r="L108" i="81"/>
  <c r="E111" i="81"/>
  <c r="F111" i="81"/>
  <c r="G111" i="81"/>
  <c r="H111" i="81"/>
  <c r="I111" i="81"/>
  <c r="J111" i="81"/>
  <c r="K111" i="81"/>
  <c r="L111" i="81"/>
  <c r="E119" i="81"/>
  <c r="F119" i="81"/>
  <c r="G119" i="81"/>
  <c r="H119" i="81"/>
  <c r="I119" i="81"/>
  <c r="J119" i="81"/>
  <c r="K119" i="81"/>
  <c r="L119" i="81"/>
  <c r="L118" i="81" s="1"/>
  <c r="E122" i="81"/>
  <c r="F122" i="81"/>
  <c r="G122" i="81"/>
  <c r="H122" i="81"/>
  <c r="I122" i="81"/>
  <c r="J122" i="81"/>
  <c r="K122" i="81"/>
  <c r="L122" i="81"/>
  <c r="E124" i="81"/>
  <c r="F124" i="81"/>
  <c r="G124" i="81"/>
  <c r="H124" i="81"/>
  <c r="I124" i="81"/>
  <c r="J124" i="81"/>
  <c r="K124" i="81"/>
  <c r="L124" i="81"/>
  <c r="E126" i="81"/>
  <c r="F126" i="81"/>
  <c r="G126" i="81"/>
  <c r="H126" i="81"/>
  <c r="I126" i="81"/>
  <c r="J126" i="81"/>
  <c r="K126" i="81"/>
  <c r="L126" i="81"/>
  <c r="F128" i="81"/>
  <c r="F29" i="81" s="1"/>
  <c r="E129" i="81"/>
  <c r="F129" i="81"/>
  <c r="G129" i="81"/>
  <c r="G128" i="81" s="1"/>
  <c r="G29" i="81" s="1"/>
  <c r="H129" i="81"/>
  <c r="I129" i="81"/>
  <c r="J129" i="81"/>
  <c r="K129" i="81"/>
  <c r="L129" i="81"/>
  <c r="E136" i="81"/>
  <c r="F136" i="81"/>
  <c r="G136" i="81"/>
  <c r="H136" i="81"/>
  <c r="H128" i="81" s="1"/>
  <c r="H29" i="81" s="1"/>
  <c r="I136" i="81"/>
  <c r="J136" i="81"/>
  <c r="K136" i="81"/>
  <c r="L136" i="81"/>
  <c r="E140" i="81"/>
  <c r="F140" i="81"/>
  <c r="G140" i="81"/>
  <c r="H140" i="81"/>
  <c r="I140" i="81"/>
  <c r="J140" i="81"/>
  <c r="K140" i="81"/>
  <c r="L140" i="81"/>
  <c r="E143" i="81"/>
  <c r="F143" i="81"/>
  <c r="G143" i="81"/>
  <c r="H143" i="81"/>
  <c r="I143" i="81"/>
  <c r="J143" i="81"/>
  <c r="K143" i="81"/>
  <c r="L143" i="81"/>
  <c r="K146" i="81"/>
  <c r="K31" i="81" s="1"/>
  <c r="E150" i="81"/>
  <c r="E146" i="81" s="1"/>
  <c r="E31" i="81" s="1"/>
  <c r="F150" i="81"/>
  <c r="F146" i="81" s="1"/>
  <c r="F31" i="81" s="1"/>
  <c r="G150" i="81"/>
  <c r="G146" i="81" s="1"/>
  <c r="G31" i="81" s="1"/>
  <c r="H150" i="81"/>
  <c r="H146" i="81" s="1"/>
  <c r="H31" i="81" s="1"/>
  <c r="I150" i="81"/>
  <c r="I146" i="81" s="1"/>
  <c r="I31" i="81" s="1"/>
  <c r="J150" i="81"/>
  <c r="J146" i="81" s="1"/>
  <c r="J31" i="81" s="1"/>
  <c r="K150" i="81"/>
  <c r="L150" i="81"/>
  <c r="L146" i="81" s="1"/>
  <c r="L31" i="81" s="1"/>
  <c r="G139" i="81" l="1"/>
  <c r="G30" i="81" s="1"/>
  <c r="K128" i="81"/>
  <c r="K29" i="81" s="1"/>
  <c r="I118" i="81"/>
  <c r="I28" i="81" s="1"/>
  <c r="E104" i="81"/>
  <c r="I34" i="81"/>
  <c r="J139" i="81"/>
  <c r="J30" i="81" s="1"/>
  <c r="F139" i="81"/>
  <c r="F30" i="81" s="1"/>
  <c r="J128" i="81"/>
  <c r="J29" i="81" s="1"/>
  <c r="L104" i="81"/>
  <c r="L27" i="81" s="1"/>
  <c r="H104" i="81"/>
  <c r="L43" i="81"/>
  <c r="L20" i="81" s="1"/>
  <c r="H43" i="81"/>
  <c r="L34" i="81"/>
  <c r="H34" i="81"/>
  <c r="I139" i="81"/>
  <c r="I30" i="81" s="1"/>
  <c r="I128" i="81"/>
  <c r="I29" i="81" s="1"/>
  <c r="G118" i="81"/>
  <c r="G28" i="81" s="1"/>
  <c r="G104" i="81"/>
  <c r="K43" i="81"/>
  <c r="G34" i="81"/>
  <c r="E139" i="81"/>
  <c r="E30" i="81" s="1"/>
  <c r="E128" i="81"/>
  <c r="E29" i="81" s="1"/>
  <c r="K118" i="81"/>
  <c r="K104" i="81"/>
  <c r="G43" i="81"/>
  <c r="G20" i="81" s="1"/>
  <c r="K34" i="81"/>
  <c r="L139" i="81"/>
  <c r="L30" i="81" s="1"/>
  <c r="H139" i="81"/>
  <c r="H30" i="81" s="1"/>
  <c r="L128" i="81"/>
  <c r="L29" i="81" s="1"/>
  <c r="J118" i="81"/>
  <c r="F118" i="81"/>
  <c r="J104" i="81"/>
  <c r="F104" i="81"/>
  <c r="F27" i="81" s="1"/>
  <c r="J34" i="81"/>
  <c r="F34" i="81"/>
  <c r="K139" i="81"/>
  <c r="K30" i="81" s="1"/>
  <c r="E118" i="81"/>
  <c r="E28" i="81" s="1"/>
  <c r="I104" i="81"/>
  <c r="E34" i="81"/>
  <c r="J43" i="81"/>
  <c r="J20" i="81" s="1"/>
  <c r="F43" i="81"/>
  <c r="I43" i="81"/>
  <c r="E43" i="81"/>
  <c r="F28" i="81"/>
  <c r="H28" i="81"/>
  <c r="E27" i="81"/>
  <c r="G27" i="81"/>
  <c r="H27" i="81"/>
  <c r="I27" i="81"/>
  <c r="J27" i="81"/>
  <c r="K27" i="81"/>
  <c r="E25" i="81"/>
  <c r="F25" i="81"/>
  <c r="G25" i="81"/>
  <c r="H25" i="81"/>
  <c r="I25" i="81"/>
  <c r="J25" i="81"/>
  <c r="K25" i="81"/>
  <c r="L25" i="81"/>
  <c r="F20" i="81"/>
  <c r="H20" i="81"/>
  <c r="I20" i="81"/>
  <c r="K20" i="81"/>
  <c r="E20" i="81" l="1"/>
  <c r="F73" i="81"/>
  <c r="G73" i="81"/>
  <c r="H73" i="81"/>
  <c r="I73" i="81"/>
  <c r="J73" i="81"/>
  <c r="K73" i="81"/>
  <c r="L73" i="81"/>
  <c r="E73" i="81"/>
  <c r="V23" i="81" l="1"/>
  <c r="W23" i="81"/>
  <c r="X23" i="81"/>
  <c r="Y23" i="81"/>
  <c r="Z23" i="81"/>
  <c r="AA23" i="81"/>
  <c r="AB23" i="81"/>
  <c r="AC23" i="81"/>
  <c r="V24" i="81"/>
  <c r="W24" i="81"/>
  <c r="X24" i="81"/>
  <c r="Y24" i="81"/>
  <c r="Z24" i="81"/>
  <c r="AA24" i="81"/>
  <c r="AB24" i="81"/>
  <c r="AC24" i="81"/>
  <c r="V46" i="81"/>
  <c r="W46" i="81"/>
  <c r="X46" i="81"/>
  <c r="Y46" i="81"/>
  <c r="Z46" i="81"/>
  <c r="AA46" i="81"/>
  <c r="AB46" i="81"/>
  <c r="AC46" i="81"/>
  <c r="V47" i="81"/>
  <c r="W47" i="81"/>
  <c r="X47" i="81"/>
  <c r="Y47" i="81"/>
  <c r="Z47" i="81"/>
  <c r="AA47" i="81"/>
  <c r="AB47" i="81"/>
  <c r="AC47" i="81"/>
  <c r="V49" i="81"/>
  <c r="W49" i="81"/>
  <c r="X49" i="81"/>
  <c r="Y49" i="81"/>
  <c r="Z49" i="81"/>
  <c r="AA49" i="81"/>
  <c r="AB49" i="81"/>
  <c r="AC49" i="81"/>
  <c r="V50" i="81"/>
  <c r="W50" i="81"/>
  <c r="X50" i="81"/>
  <c r="Y50" i="81"/>
  <c r="Z50" i="81"/>
  <c r="AA50" i="81"/>
  <c r="AB50" i="81"/>
  <c r="AC50" i="81"/>
  <c r="V53" i="81"/>
  <c r="W53" i="81"/>
  <c r="X53" i="81"/>
  <c r="Y53" i="81"/>
  <c r="Z53" i="81"/>
  <c r="AA53" i="81"/>
  <c r="AB53" i="81"/>
  <c r="AC53" i="81"/>
  <c r="V54" i="81"/>
  <c r="W54" i="81"/>
  <c r="X54" i="81"/>
  <c r="Y54" i="81"/>
  <c r="Z54" i="81"/>
  <c r="AA54" i="81"/>
  <c r="AB54" i="81"/>
  <c r="AC54" i="81"/>
  <c r="V55" i="81"/>
  <c r="W55" i="81"/>
  <c r="X55" i="81"/>
  <c r="Y55" i="81"/>
  <c r="Z55" i="81"/>
  <c r="AA55" i="81"/>
  <c r="AB55" i="81"/>
  <c r="AC55" i="81"/>
  <c r="V57" i="81"/>
  <c r="W57" i="81"/>
  <c r="X57" i="81"/>
  <c r="Y57" i="81"/>
  <c r="Z57" i="81"/>
  <c r="AA57" i="81"/>
  <c r="AB57" i="81"/>
  <c r="AC57" i="81"/>
  <c r="V58" i="81"/>
  <c r="W58" i="81"/>
  <c r="X58" i="81"/>
  <c r="Y58" i="81"/>
  <c r="Z58" i="81"/>
  <c r="AA58" i="81"/>
  <c r="AB58" i="81"/>
  <c r="AC58" i="81"/>
  <c r="V59" i="81"/>
  <c r="W59" i="81"/>
  <c r="X59" i="81"/>
  <c r="Y59" i="81"/>
  <c r="Z59" i="81"/>
  <c r="AA59" i="81"/>
  <c r="AB59" i="81"/>
  <c r="AC59" i="81"/>
  <c r="V61" i="81"/>
  <c r="W61" i="81"/>
  <c r="X61" i="81"/>
  <c r="Y61" i="81"/>
  <c r="Z61" i="81"/>
  <c r="AA61" i="81"/>
  <c r="AB61" i="81"/>
  <c r="AC61" i="81"/>
  <c r="V62" i="81"/>
  <c r="W62" i="81"/>
  <c r="X62" i="81"/>
  <c r="Y62" i="81"/>
  <c r="Z62" i="81"/>
  <c r="AA62" i="81"/>
  <c r="AB62" i="81"/>
  <c r="AC62" i="81"/>
  <c r="V65" i="81"/>
  <c r="W65" i="81"/>
  <c r="X65" i="81"/>
  <c r="Y65" i="81"/>
  <c r="Z65" i="81"/>
  <c r="AA65" i="81"/>
  <c r="AB65" i="81"/>
  <c r="AC65" i="81"/>
  <c r="V76" i="81"/>
  <c r="V80" i="81"/>
  <c r="W80" i="81"/>
  <c r="X80" i="81"/>
  <c r="Y80" i="81"/>
  <c r="Z80" i="81"/>
  <c r="AA80" i="81"/>
  <c r="AB80" i="81"/>
  <c r="AC80" i="81"/>
  <c r="V81" i="81"/>
  <c r="W81" i="81"/>
  <c r="X81" i="81"/>
  <c r="Y81" i="81"/>
  <c r="Z81" i="81"/>
  <c r="AA81" i="81"/>
  <c r="AB81" i="81"/>
  <c r="AC81" i="81"/>
  <c r="AA83" i="81"/>
  <c r="AB83" i="81"/>
  <c r="AC83" i="81"/>
  <c r="V87" i="81"/>
  <c r="W87" i="81"/>
  <c r="X87" i="81"/>
  <c r="Y87" i="81"/>
  <c r="Z87" i="81"/>
  <c r="AA87" i="81"/>
  <c r="AB87" i="81"/>
  <c r="AC87" i="81"/>
  <c r="V88" i="81"/>
  <c r="W88" i="81"/>
  <c r="X88" i="81"/>
  <c r="Y88" i="81"/>
  <c r="Z88" i="81"/>
  <c r="AA88" i="81"/>
  <c r="AB88" i="81"/>
  <c r="AC88" i="81"/>
  <c r="V106" i="81"/>
  <c r="W106" i="81"/>
  <c r="X106" i="81"/>
  <c r="Y106" i="81"/>
  <c r="Z106" i="81"/>
  <c r="AA106" i="81"/>
  <c r="AB106" i="81"/>
  <c r="AC106" i="81"/>
  <c r="V107" i="81"/>
  <c r="W107" i="81"/>
  <c r="X107" i="81"/>
  <c r="Y107" i="81"/>
  <c r="Z107" i="81"/>
  <c r="AA107" i="81"/>
  <c r="AB107" i="81"/>
  <c r="AC107" i="81"/>
  <c r="V109" i="81"/>
  <c r="W109" i="81"/>
  <c r="X109" i="81"/>
  <c r="Y109" i="81"/>
  <c r="Z109" i="81"/>
  <c r="AA109" i="81"/>
  <c r="AB109" i="81"/>
  <c r="AC109" i="81"/>
  <c r="V110" i="81"/>
  <c r="W110" i="81"/>
  <c r="X110" i="81"/>
  <c r="Y110" i="81"/>
  <c r="Z110" i="81"/>
  <c r="AA110" i="81"/>
  <c r="AB110" i="81"/>
  <c r="AC110" i="81"/>
  <c r="V112" i="81"/>
  <c r="W112" i="81"/>
  <c r="X112" i="81"/>
  <c r="Y112" i="81"/>
  <c r="Z112" i="81"/>
  <c r="AA112" i="81"/>
  <c r="AB112" i="81"/>
  <c r="AC112" i="81"/>
  <c r="V113" i="81"/>
  <c r="W113" i="81"/>
  <c r="X113" i="81"/>
  <c r="Y113" i="81"/>
  <c r="Z113" i="81"/>
  <c r="AA113" i="81"/>
  <c r="AB113" i="81"/>
  <c r="AC113" i="81"/>
  <c r="V114" i="81"/>
  <c r="W114" i="81"/>
  <c r="X114" i="81"/>
  <c r="Y114" i="81"/>
  <c r="Z114" i="81"/>
  <c r="AA114" i="81"/>
  <c r="AB114" i="81"/>
  <c r="AC114" i="81"/>
  <c r="V115" i="81"/>
  <c r="W115" i="81"/>
  <c r="X115" i="81"/>
  <c r="Y115" i="81"/>
  <c r="Z115" i="81"/>
  <c r="AA115" i="81"/>
  <c r="AB115" i="81"/>
  <c r="AC115" i="81"/>
  <c r="V116" i="81"/>
  <c r="W116" i="81"/>
  <c r="X116" i="81"/>
  <c r="Y116" i="81"/>
  <c r="Z116" i="81"/>
  <c r="AA116" i="81"/>
  <c r="AB116" i="81"/>
  <c r="AC116" i="81"/>
  <c r="V117" i="81"/>
  <c r="W117" i="81"/>
  <c r="X117" i="81"/>
  <c r="Y117" i="81"/>
  <c r="Z117" i="81"/>
  <c r="AA117" i="81"/>
  <c r="AB117" i="81"/>
  <c r="AC117" i="81"/>
  <c r="V134" i="81"/>
  <c r="W134" i="81"/>
  <c r="X134" i="81"/>
  <c r="Y134" i="81"/>
  <c r="Z134" i="81"/>
  <c r="AA134" i="81"/>
  <c r="AB134" i="81"/>
  <c r="AC134" i="81"/>
  <c r="V135" i="81"/>
  <c r="W135" i="81"/>
  <c r="X135" i="81"/>
  <c r="Y135" i="81"/>
  <c r="Z135" i="81"/>
  <c r="AA135" i="81"/>
  <c r="AB135" i="81"/>
  <c r="AC135" i="81"/>
  <c r="V141" i="81"/>
  <c r="W141" i="81"/>
  <c r="X141" i="81"/>
  <c r="Y141" i="81"/>
  <c r="Z141" i="81"/>
  <c r="AA141" i="81"/>
  <c r="AB141" i="81"/>
  <c r="AC141" i="81"/>
  <c r="V142" i="81"/>
  <c r="W142" i="81"/>
  <c r="X142" i="81"/>
  <c r="Y142" i="81"/>
  <c r="Z142" i="81"/>
  <c r="AA142" i="81"/>
  <c r="AB142" i="81"/>
  <c r="AC142" i="81"/>
  <c r="V144" i="81"/>
  <c r="W144" i="81"/>
  <c r="X144" i="81"/>
  <c r="Y144" i="81"/>
  <c r="Z144" i="81"/>
  <c r="AA144" i="81"/>
  <c r="AB144" i="81"/>
  <c r="AC144" i="81"/>
  <c r="V145" i="81"/>
  <c r="W145" i="81"/>
  <c r="X145" i="81"/>
  <c r="Y145" i="81"/>
  <c r="Z145" i="81"/>
  <c r="AA145" i="81"/>
  <c r="AB145" i="81"/>
  <c r="AC145" i="81"/>
  <c r="V147" i="81"/>
  <c r="W147" i="81"/>
  <c r="X147" i="81"/>
  <c r="Y147" i="81"/>
  <c r="Z147" i="81"/>
  <c r="AA147" i="81"/>
  <c r="AB147" i="81"/>
  <c r="AC147" i="81"/>
  <c r="V148" i="81"/>
  <c r="W148" i="81"/>
  <c r="X148" i="81"/>
  <c r="Y148" i="81"/>
  <c r="Z148" i="81"/>
  <c r="AA148" i="81"/>
  <c r="AB148" i="81"/>
  <c r="AC148" i="81"/>
  <c r="V149" i="81"/>
  <c r="W149" i="81"/>
  <c r="X149" i="81"/>
  <c r="Y149" i="81"/>
  <c r="Z149" i="81"/>
  <c r="AA149" i="81"/>
  <c r="AB149" i="81"/>
  <c r="AC149" i="81"/>
  <c r="V152" i="81"/>
  <c r="W152" i="81"/>
  <c r="X152" i="81"/>
  <c r="Y152" i="81"/>
  <c r="Z152" i="81"/>
  <c r="AA152" i="81"/>
  <c r="AB152" i="81"/>
  <c r="AC152" i="81"/>
  <c r="V193" i="81"/>
  <c r="W193" i="81"/>
  <c r="X193" i="81"/>
  <c r="Y193" i="81"/>
  <c r="Z193" i="81"/>
  <c r="AA193" i="81"/>
  <c r="AB193" i="81"/>
  <c r="AC193" i="81"/>
  <c r="V194" i="81"/>
  <c r="W194" i="81"/>
  <c r="X194" i="81"/>
  <c r="Y194" i="81"/>
  <c r="Z194" i="81"/>
  <c r="AA194" i="81"/>
  <c r="AB194" i="81"/>
  <c r="AC194" i="81"/>
  <c r="V195" i="81"/>
  <c r="W195" i="81"/>
  <c r="X195" i="81"/>
  <c r="Y195" i="81"/>
  <c r="Z195" i="81"/>
  <c r="AA195" i="81"/>
  <c r="AB195" i="81"/>
  <c r="AC195" i="81"/>
  <c r="V196" i="81"/>
  <c r="W196" i="81"/>
  <c r="X196" i="81"/>
  <c r="Y196" i="81"/>
  <c r="Z196" i="81"/>
  <c r="AA196" i="81"/>
  <c r="AB196" i="81"/>
  <c r="AC196" i="81"/>
  <c r="V199" i="81"/>
  <c r="W199" i="81"/>
  <c r="X199" i="81"/>
  <c r="Y199" i="81"/>
  <c r="Z199" i="81"/>
  <c r="AA199" i="81"/>
  <c r="AB199" i="81"/>
  <c r="AC199" i="81"/>
  <c r="V200" i="81"/>
  <c r="W200" i="81"/>
  <c r="X200" i="81"/>
  <c r="Y200" i="81"/>
  <c r="Z200" i="81"/>
  <c r="AA200" i="81"/>
  <c r="AB200" i="81"/>
  <c r="AC200" i="81"/>
  <c r="V201" i="81"/>
  <c r="W201" i="81"/>
  <c r="X201" i="81"/>
  <c r="Y201" i="81"/>
  <c r="Z201" i="81"/>
  <c r="AA201" i="81"/>
  <c r="AB201" i="81"/>
  <c r="AC201" i="81"/>
  <c r="V202" i="81"/>
  <c r="W202" i="81"/>
  <c r="X202" i="81"/>
  <c r="Y202" i="81"/>
  <c r="Z202" i="81"/>
  <c r="AA202" i="81"/>
  <c r="AB202" i="81"/>
  <c r="AC202" i="81"/>
  <c r="V203" i="81"/>
  <c r="W203" i="81"/>
  <c r="X203" i="81"/>
  <c r="Y203" i="81"/>
  <c r="Z203" i="81"/>
  <c r="AA203" i="81"/>
  <c r="AB203" i="81"/>
  <c r="AC203" i="81"/>
  <c r="V205" i="81"/>
  <c r="W205" i="81"/>
  <c r="X205" i="81"/>
  <c r="Y205" i="81"/>
  <c r="Z205" i="81"/>
  <c r="AA205" i="81"/>
  <c r="AB205" i="81"/>
  <c r="AC205" i="81"/>
  <c r="V206" i="81"/>
  <c r="W206" i="81"/>
  <c r="X206" i="81"/>
  <c r="Y206" i="81"/>
  <c r="Z206" i="81"/>
  <c r="AA206" i="81"/>
  <c r="AB206" i="81"/>
  <c r="AC206" i="81"/>
  <c r="V207" i="81"/>
  <c r="W207" i="81"/>
  <c r="X207" i="81"/>
  <c r="Y207" i="81"/>
  <c r="Z207" i="81"/>
  <c r="AA207" i="81"/>
  <c r="AB207" i="81"/>
  <c r="AC207" i="81"/>
  <c r="V209" i="81"/>
  <c r="W209" i="81"/>
  <c r="X209" i="81"/>
  <c r="Y209" i="81"/>
  <c r="Z209" i="81"/>
  <c r="AA209" i="81"/>
  <c r="AB209" i="81"/>
  <c r="AC209" i="81"/>
  <c r="V210" i="81"/>
  <c r="W210" i="81"/>
  <c r="X210" i="81"/>
  <c r="Y210" i="81"/>
  <c r="Z210" i="81"/>
  <c r="AA210" i="81"/>
  <c r="AB210" i="81"/>
  <c r="AC210" i="81"/>
  <c r="V211" i="81"/>
  <c r="W211" i="81"/>
  <c r="X211" i="81"/>
  <c r="Y211" i="81"/>
  <c r="Z211" i="81"/>
  <c r="AA211" i="81"/>
  <c r="AB211" i="81"/>
  <c r="AC211" i="81"/>
  <c r="V212" i="81"/>
  <c r="W212" i="81"/>
  <c r="X212" i="81"/>
  <c r="Y212" i="81"/>
  <c r="Z212" i="81"/>
  <c r="AA212" i="81"/>
  <c r="AB212" i="81"/>
  <c r="AC212" i="81"/>
  <c r="V213" i="81"/>
  <c r="W213" i="81"/>
  <c r="X213" i="81"/>
  <c r="Y213" i="81"/>
  <c r="Z213" i="81"/>
  <c r="AA213" i="81"/>
  <c r="AB213" i="81"/>
  <c r="AC213" i="81"/>
  <c r="F66" i="81" l="1"/>
  <c r="F64" i="81" s="1"/>
  <c r="G66" i="81"/>
  <c r="G64" i="81" s="1"/>
  <c r="H66" i="81"/>
  <c r="H64" i="81" s="1"/>
  <c r="I66" i="81"/>
  <c r="I64" i="81" s="1"/>
  <c r="J66" i="81"/>
  <c r="J64" i="81" s="1"/>
  <c r="K66" i="81"/>
  <c r="K64" i="81" s="1"/>
  <c r="L66" i="81"/>
  <c r="L64" i="81" s="1"/>
  <c r="E66" i="81"/>
  <c r="E64" i="81" s="1"/>
  <c r="V132" i="81"/>
  <c r="W132" i="81"/>
  <c r="X132" i="81"/>
  <c r="Y132" i="81"/>
  <c r="Z132" i="81"/>
  <c r="AC132" i="81"/>
  <c r="V183" i="81"/>
  <c r="W183" i="81"/>
  <c r="X183" i="81"/>
  <c r="Y183" i="81"/>
  <c r="AC183" i="81"/>
  <c r="F72" i="81" l="1"/>
  <c r="G72" i="81"/>
  <c r="H72" i="81"/>
  <c r="I72" i="81"/>
  <c r="J72" i="81"/>
  <c r="K72" i="81"/>
  <c r="L72" i="81"/>
  <c r="E72" i="81"/>
  <c r="F77" i="81"/>
  <c r="G77" i="81"/>
  <c r="H77" i="81"/>
  <c r="I77" i="81"/>
  <c r="J77" i="81"/>
  <c r="K77" i="81"/>
  <c r="L77" i="81"/>
  <c r="E77" i="81"/>
  <c r="F83" i="81"/>
  <c r="G83" i="81"/>
  <c r="H83" i="81"/>
  <c r="I83" i="81"/>
  <c r="J22" i="81"/>
  <c r="K22" i="81"/>
  <c r="L22" i="81"/>
  <c r="E83" i="81"/>
  <c r="F153" i="81"/>
  <c r="G153" i="81"/>
  <c r="H153" i="81"/>
  <c r="I153" i="81"/>
  <c r="J153" i="81"/>
  <c r="K153" i="81"/>
  <c r="L153" i="81"/>
  <c r="E153" i="81"/>
  <c r="J33" i="81" l="1"/>
  <c r="J103" i="81"/>
  <c r="F33" i="81"/>
  <c r="F26" i="81" s="1"/>
  <c r="F103" i="81"/>
  <c r="X83" i="81"/>
  <c r="G82" i="81"/>
  <c r="E33" i="81"/>
  <c r="E26" i="81" s="1"/>
  <c r="E103" i="81"/>
  <c r="I33" i="81"/>
  <c r="I26" i="81" s="1"/>
  <c r="I103" i="81"/>
  <c r="W83" i="81"/>
  <c r="F82" i="81"/>
  <c r="F22" i="81" s="1"/>
  <c r="L33" i="81"/>
  <c r="L103" i="81"/>
  <c r="H33" i="81"/>
  <c r="H26" i="81" s="1"/>
  <c r="H103" i="81"/>
  <c r="V83" i="81"/>
  <c r="E82" i="81"/>
  <c r="Z83" i="81"/>
  <c r="I82" i="81"/>
  <c r="K33" i="81"/>
  <c r="K103" i="81"/>
  <c r="G33" i="81"/>
  <c r="G26" i="81" s="1"/>
  <c r="G103" i="81"/>
  <c r="Y83" i="81"/>
  <c r="H82" i="81"/>
  <c r="H22" i="81" s="1"/>
  <c r="F63" i="81"/>
  <c r="L63" i="81"/>
  <c r="L42" i="81" s="1"/>
  <c r="H63" i="81"/>
  <c r="G63" i="81"/>
  <c r="K63" i="81"/>
  <c r="K42" i="81" s="1"/>
  <c r="J63" i="81"/>
  <c r="J42" i="81" s="1"/>
  <c r="E63" i="81"/>
  <c r="I63" i="81"/>
  <c r="L28" i="81"/>
  <c r="L26" i="81" s="1"/>
  <c r="K28" i="81"/>
  <c r="K26" i="81" s="1"/>
  <c r="E22" i="81"/>
  <c r="I22" i="81"/>
  <c r="G22" i="81"/>
  <c r="F21" i="81" l="1"/>
  <c r="F19" i="81" s="1"/>
  <c r="F18" i="81" s="1"/>
  <c r="F42" i="81"/>
  <c r="I21" i="81"/>
  <c r="I19" i="81" s="1"/>
  <c r="I18" i="81" s="1"/>
  <c r="I42" i="81"/>
  <c r="G19" i="81"/>
  <c r="G18" i="81" s="1"/>
  <c r="G21" i="81"/>
  <c r="G42" i="81"/>
  <c r="E21" i="81"/>
  <c r="E42" i="81"/>
  <c r="E41" i="81" s="1"/>
  <c r="H21" i="81"/>
  <c r="H19" i="81" s="1"/>
  <c r="H18" i="81" s="1"/>
  <c r="H42" i="81"/>
  <c r="H41" i="81" s="1"/>
  <c r="E19" i="81"/>
  <c r="E18" i="81" s="1"/>
  <c r="J41" i="81"/>
  <c r="J21" i="81"/>
  <c r="J19" i="81" s="1"/>
  <c r="K41" i="81"/>
  <c r="K21" i="81"/>
  <c r="K19" i="81" s="1"/>
  <c r="K18" i="81" s="1"/>
  <c r="L41" i="81"/>
  <c r="L21" i="81"/>
  <c r="L19" i="81" s="1"/>
  <c r="L18" i="81" s="1"/>
  <c r="J28" i="81"/>
  <c r="J26" i="81" s="1"/>
  <c r="J18" i="81" s="1"/>
  <c r="I41" i="81"/>
  <c r="G41" i="81"/>
  <c r="F41" i="81"/>
  <c r="O111" i="81"/>
  <c r="W111" i="81" s="1"/>
  <c r="P111" i="81"/>
  <c r="X111" i="81" s="1"/>
  <c r="Q111" i="81"/>
  <c r="Y111" i="81" s="1"/>
  <c r="R111" i="81"/>
  <c r="Z111" i="81" s="1"/>
  <c r="S111" i="81"/>
  <c r="AA111" i="81" s="1"/>
  <c r="T111" i="81"/>
  <c r="AB111" i="81" s="1"/>
  <c r="U111" i="81"/>
  <c r="AC111" i="81" s="1"/>
  <c r="O143" i="81"/>
  <c r="W143" i="81" s="1"/>
  <c r="P143" i="81"/>
  <c r="X143" i="81" s="1"/>
  <c r="Q143" i="81"/>
  <c r="Y143" i="81" s="1"/>
  <c r="R143" i="81"/>
  <c r="Z143" i="81" s="1"/>
  <c r="S143" i="81"/>
  <c r="AA143" i="81" s="1"/>
  <c r="T143" i="81"/>
  <c r="AB143" i="81" s="1"/>
  <c r="U143" i="81"/>
  <c r="AC143" i="81" s="1"/>
  <c r="Z71" i="81"/>
  <c r="AC71" i="81"/>
  <c r="Z70" i="81"/>
  <c r="AC70" i="81"/>
  <c r="Z69" i="81"/>
  <c r="AC69" i="81"/>
  <c r="Z68" i="81"/>
  <c r="AC68" i="81"/>
  <c r="Z67" i="81"/>
  <c r="AC67" i="81"/>
  <c r="Y71" i="81"/>
  <c r="X71" i="81"/>
  <c r="W71" i="81"/>
  <c r="V71" i="81"/>
  <c r="Y70" i="81"/>
  <c r="X70" i="81"/>
  <c r="W70" i="81"/>
  <c r="V70" i="81"/>
  <c r="Y69" i="81"/>
  <c r="X69" i="81"/>
  <c r="W69" i="81"/>
  <c r="V69" i="81"/>
  <c r="Y68" i="81"/>
  <c r="X68" i="81"/>
  <c r="W68" i="81"/>
  <c r="V68" i="81"/>
  <c r="Y67" i="81"/>
  <c r="X67" i="81"/>
  <c r="W67" i="81"/>
  <c r="V67" i="81"/>
  <c r="N66" i="81" l="1"/>
  <c r="V66" i="81" s="1"/>
  <c r="P66" i="81"/>
  <c r="X66" i="81" s="1"/>
  <c r="O66" i="81"/>
  <c r="W66" i="81" s="1"/>
  <c r="Q66" i="81"/>
  <c r="Y66" i="81" s="1"/>
  <c r="U66" i="81"/>
  <c r="AC66" i="81" s="1"/>
  <c r="R66" i="81"/>
  <c r="Z66" i="81" s="1"/>
  <c r="Q64" i="81" l="1"/>
  <c r="Y64" i="81" s="1"/>
  <c r="P64" i="81"/>
  <c r="X64" i="81" s="1"/>
  <c r="R64" i="81"/>
  <c r="Z64" i="81" s="1"/>
  <c r="U64" i="81"/>
  <c r="AC64" i="81" s="1"/>
  <c r="O64" i="81"/>
  <c r="W64" i="81" s="1"/>
  <c r="N64" i="81"/>
  <c r="V64" i="81" s="1"/>
  <c r="AC121" i="81"/>
  <c r="V121" i="81"/>
  <c r="W121" i="81"/>
  <c r="X121" i="81"/>
  <c r="Y121" i="81"/>
  <c r="AC131" i="81"/>
  <c r="Z131" i="81"/>
  <c r="V131" i="81"/>
  <c r="W131" i="81"/>
  <c r="X131" i="81"/>
  <c r="Y131" i="81"/>
  <c r="AC138" i="81"/>
  <c r="V138" i="81"/>
  <c r="W138" i="81"/>
  <c r="X138" i="81"/>
  <c r="Y138" i="81"/>
  <c r="Z184" i="81"/>
  <c r="AC184" i="81"/>
  <c r="Y184" i="81"/>
  <c r="X184" i="81"/>
  <c r="W184" i="81"/>
  <c r="V182" i="81"/>
  <c r="V184" i="81"/>
  <c r="T208" i="81" l="1"/>
  <c r="AB208" i="81" s="1"/>
  <c r="S208" i="81"/>
  <c r="AA208" i="81" s="1"/>
  <c r="R208" i="81"/>
  <c r="Z208" i="81" s="1"/>
  <c r="T198" i="81"/>
  <c r="AB198" i="81" s="1"/>
  <c r="S198" i="81"/>
  <c r="AA198" i="81" s="1"/>
  <c r="R198" i="81"/>
  <c r="Z198" i="81" s="1"/>
  <c r="T192" i="81"/>
  <c r="AB192" i="81" s="1"/>
  <c r="S192" i="81"/>
  <c r="AA192" i="81" s="1"/>
  <c r="R192" i="81"/>
  <c r="Z192" i="81" s="1"/>
  <c r="T140" i="81"/>
  <c r="AB140" i="81" s="1"/>
  <c r="S140" i="81"/>
  <c r="AA140" i="81" s="1"/>
  <c r="R140" i="81"/>
  <c r="Z140" i="81" s="1"/>
  <c r="T108" i="81"/>
  <c r="AB108" i="81" s="1"/>
  <c r="S108" i="81"/>
  <c r="AA108" i="81" s="1"/>
  <c r="R108" i="81"/>
  <c r="Z108" i="81" s="1"/>
  <c r="T105" i="81"/>
  <c r="AB105" i="81" s="1"/>
  <c r="S105" i="81"/>
  <c r="AA105" i="81" s="1"/>
  <c r="R105" i="81"/>
  <c r="Z105" i="81" s="1"/>
  <c r="T79" i="81"/>
  <c r="AB79" i="81" s="1"/>
  <c r="S79" i="81"/>
  <c r="AA79" i="81" s="1"/>
  <c r="R79" i="81"/>
  <c r="Z79" i="81" s="1"/>
  <c r="T60" i="81"/>
  <c r="AB60" i="81" s="1"/>
  <c r="S60" i="81"/>
  <c r="AA60" i="81" s="1"/>
  <c r="R60" i="81"/>
  <c r="Z60" i="81" s="1"/>
  <c r="T56" i="81"/>
  <c r="AB56" i="81" s="1"/>
  <c r="S56" i="81"/>
  <c r="AA56" i="81" s="1"/>
  <c r="R56" i="81"/>
  <c r="Z56" i="81" s="1"/>
  <c r="T52" i="81"/>
  <c r="AB52" i="81" s="1"/>
  <c r="S52" i="81"/>
  <c r="AA52" i="81" s="1"/>
  <c r="R52" i="81"/>
  <c r="Z52" i="81" s="1"/>
  <c r="T48" i="81"/>
  <c r="AB48" i="81" s="1"/>
  <c r="S48" i="81"/>
  <c r="AA48" i="81" s="1"/>
  <c r="R48" i="81"/>
  <c r="Z48" i="81" s="1"/>
  <c r="T40" i="81"/>
  <c r="AB40" i="81" s="1"/>
  <c r="S40" i="81"/>
  <c r="AA40" i="81" s="1"/>
  <c r="R40" i="81"/>
  <c r="Z40" i="81" s="1"/>
  <c r="T39" i="81"/>
  <c r="AB39" i="81" s="1"/>
  <c r="S39" i="81"/>
  <c r="AA39" i="81" s="1"/>
  <c r="R39" i="81"/>
  <c r="Z39" i="81" s="1"/>
  <c r="T38" i="81"/>
  <c r="AB38" i="81" s="1"/>
  <c r="S38" i="81"/>
  <c r="AA38" i="81" s="1"/>
  <c r="R38" i="81"/>
  <c r="Z38" i="81" s="1"/>
  <c r="T32" i="81"/>
  <c r="AB32" i="81" s="1"/>
  <c r="S32" i="81"/>
  <c r="AA32" i="81" s="1"/>
  <c r="R32" i="81"/>
  <c r="Z32" i="81" s="1"/>
  <c r="O32" i="81"/>
  <c r="W32" i="81" s="1"/>
  <c r="P32" i="81"/>
  <c r="X32" i="81" s="1"/>
  <c r="Q32" i="81"/>
  <c r="Y32" i="81" s="1"/>
  <c r="U32" i="81"/>
  <c r="AC32" i="81" s="1"/>
  <c r="O38" i="81"/>
  <c r="W38" i="81" s="1"/>
  <c r="P38" i="81"/>
  <c r="X38" i="81" s="1"/>
  <c r="Q38" i="81"/>
  <c r="Y38" i="81" s="1"/>
  <c r="U38" i="81"/>
  <c r="AC38" i="81" s="1"/>
  <c r="O39" i="81"/>
  <c r="W39" i="81" s="1"/>
  <c r="P39" i="81"/>
  <c r="X39" i="81" s="1"/>
  <c r="Q39" i="81"/>
  <c r="Y39" i="81" s="1"/>
  <c r="U39" i="81"/>
  <c r="AC39" i="81" s="1"/>
  <c r="O40" i="81"/>
  <c r="W40" i="81" s="1"/>
  <c r="P40" i="81"/>
  <c r="X40" i="81" s="1"/>
  <c r="Q40" i="81"/>
  <c r="Y40" i="81" s="1"/>
  <c r="U40" i="81"/>
  <c r="AC40" i="81" s="1"/>
  <c r="W45" i="81"/>
  <c r="X45" i="81"/>
  <c r="Y45" i="81"/>
  <c r="AC45" i="81"/>
  <c r="O48" i="81"/>
  <c r="W48" i="81" s="1"/>
  <c r="P48" i="81"/>
  <c r="X48" i="81" s="1"/>
  <c r="Q48" i="81"/>
  <c r="Y48" i="81" s="1"/>
  <c r="U48" i="81"/>
  <c r="AC48" i="81" s="1"/>
  <c r="O52" i="81"/>
  <c r="W52" i="81" s="1"/>
  <c r="P52" i="81"/>
  <c r="X52" i="81" s="1"/>
  <c r="Q52" i="81"/>
  <c r="Y52" i="81" s="1"/>
  <c r="U52" i="81"/>
  <c r="AC52" i="81" s="1"/>
  <c r="O56" i="81"/>
  <c r="W56" i="81" s="1"/>
  <c r="P56" i="81"/>
  <c r="X56" i="81" s="1"/>
  <c r="Q56" i="81"/>
  <c r="Y56" i="81" s="1"/>
  <c r="U56" i="81"/>
  <c r="AC56" i="81" s="1"/>
  <c r="O60" i="81"/>
  <c r="W60" i="81" s="1"/>
  <c r="P60" i="81"/>
  <c r="X60" i="81" s="1"/>
  <c r="Q60" i="81"/>
  <c r="Y60" i="81" s="1"/>
  <c r="U60" i="81"/>
  <c r="AC60" i="81" s="1"/>
  <c r="W74" i="81"/>
  <c r="X74" i="81"/>
  <c r="Y74" i="81"/>
  <c r="AC74" i="81"/>
  <c r="W76" i="81"/>
  <c r="X76" i="81"/>
  <c r="Y76" i="81"/>
  <c r="AC76" i="81"/>
  <c r="W78" i="81"/>
  <c r="X78" i="81"/>
  <c r="Y78" i="81"/>
  <c r="AC78" i="81"/>
  <c r="O79" i="81"/>
  <c r="W79" i="81" s="1"/>
  <c r="P79" i="81"/>
  <c r="X79" i="81" s="1"/>
  <c r="Q79" i="81"/>
  <c r="Y79" i="81" s="1"/>
  <c r="U79" i="81"/>
  <c r="AC79" i="81" s="1"/>
  <c r="W85" i="81"/>
  <c r="X85" i="81"/>
  <c r="Y85" i="81"/>
  <c r="AC85" i="81"/>
  <c r="W86" i="81"/>
  <c r="X86" i="81"/>
  <c r="Y86" i="81"/>
  <c r="AC86" i="81"/>
  <c r="W95" i="81"/>
  <c r="X95" i="81"/>
  <c r="Y95" i="81"/>
  <c r="AC95" i="81"/>
  <c r="W96" i="81"/>
  <c r="X96" i="81"/>
  <c r="Y96" i="81"/>
  <c r="AC96" i="81"/>
  <c r="W97" i="81"/>
  <c r="X97" i="81"/>
  <c r="Y97" i="81"/>
  <c r="AC97" i="81"/>
  <c r="W98" i="81"/>
  <c r="X98" i="81"/>
  <c r="Y98" i="81"/>
  <c r="AC98" i="81"/>
  <c r="W99" i="81"/>
  <c r="X99" i="81"/>
  <c r="Y99" i="81"/>
  <c r="AC99" i="81"/>
  <c r="W100" i="81"/>
  <c r="X100" i="81"/>
  <c r="Y100" i="81"/>
  <c r="AC100" i="81"/>
  <c r="W101" i="81"/>
  <c r="X101" i="81"/>
  <c r="Y101" i="81"/>
  <c r="AC101" i="81"/>
  <c r="W102" i="81"/>
  <c r="X102" i="81"/>
  <c r="Y102" i="81"/>
  <c r="AC102" i="81"/>
  <c r="O105" i="81"/>
  <c r="W105" i="81" s="1"/>
  <c r="P105" i="81"/>
  <c r="X105" i="81" s="1"/>
  <c r="Q105" i="81"/>
  <c r="Y105" i="81" s="1"/>
  <c r="U105" i="81"/>
  <c r="AC105" i="81" s="1"/>
  <c r="O108" i="81"/>
  <c r="W108" i="81" s="1"/>
  <c r="P108" i="81"/>
  <c r="X108" i="81" s="1"/>
  <c r="Q108" i="81"/>
  <c r="Y108" i="81" s="1"/>
  <c r="U108" i="81"/>
  <c r="AC108" i="81" s="1"/>
  <c r="W123" i="81"/>
  <c r="X123" i="81"/>
  <c r="Y123" i="81"/>
  <c r="AC123" i="81"/>
  <c r="W130" i="81"/>
  <c r="X130" i="81"/>
  <c r="Y130" i="81"/>
  <c r="AC130" i="81"/>
  <c r="W133" i="81"/>
  <c r="X133" i="81"/>
  <c r="Y133" i="81"/>
  <c r="AC133" i="81"/>
  <c r="W137" i="81"/>
  <c r="X137" i="81"/>
  <c r="Y137" i="81"/>
  <c r="AC137" i="81"/>
  <c r="O140" i="81"/>
  <c r="W140" i="81" s="1"/>
  <c r="P140" i="81"/>
  <c r="X140" i="81" s="1"/>
  <c r="Q140" i="81"/>
  <c r="Y140" i="81" s="1"/>
  <c r="U140" i="81"/>
  <c r="AC140" i="81" s="1"/>
  <c r="W151" i="81"/>
  <c r="X151" i="81"/>
  <c r="Y151" i="81"/>
  <c r="AC151" i="81"/>
  <c r="W154" i="81"/>
  <c r="X154" i="81"/>
  <c r="Y154" i="81"/>
  <c r="AC154" i="81"/>
  <c r="W155" i="81"/>
  <c r="X155" i="81"/>
  <c r="Y155" i="81"/>
  <c r="AC155" i="81"/>
  <c r="W156" i="81"/>
  <c r="X156" i="81"/>
  <c r="Y156" i="81"/>
  <c r="AC156" i="81"/>
  <c r="W157" i="81"/>
  <c r="X157" i="81"/>
  <c r="Y157" i="81"/>
  <c r="AC157" i="81"/>
  <c r="W158" i="81"/>
  <c r="X158" i="81"/>
  <c r="Y158" i="81"/>
  <c r="AC158" i="81"/>
  <c r="W159" i="81"/>
  <c r="X159" i="81"/>
  <c r="Y159" i="81"/>
  <c r="AC159" i="81"/>
  <c r="W160" i="81"/>
  <c r="X160" i="81"/>
  <c r="Y160" i="81"/>
  <c r="AC160" i="81"/>
  <c r="W161" i="81"/>
  <c r="X161" i="81"/>
  <c r="Y161" i="81"/>
  <c r="AC161" i="81"/>
  <c r="W162" i="81"/>
  <c r="X162" i="81"/>
  <c r="Y162" i="81"/>
  <c r="AC162" i="81"/>
  <c r="W163" i="81"/>
  <c r="X163" i="81"/>
  <c r="Y163" i="81"/>
  <c r="AC163" i="81"/>
  <c r="W164" i="81"/>
  <c r="X164" i="81"/>
  <c r="Y164" i="81"/>
  <c r="AC164" i="81"/>
  <c r="W165" i="81"/>
  <c r="X165" i="81"/>
  <c r="Y165" i="81"/>
  <c r="AC165" i="81"/>
  <c r="W166" i="81"/>
  <c r="X166" i="81"/>
  <c r="Y166" i="81"/>
  <c r="AC166" i="81"/>
  <c r="W167" i="81"/>
  <c r="X167" i="81"/>
  <c r="Y167" i="81"/>
  <c r="AC167" i="81"/>
  <c r="W168" i="81"/>
  <c r="X168" i="81"/>
  <c r="Y168" i="81"/>
  <c r="AC168" i="81"/>
  <c r="W169" i="81"/>
  <c r="X169" i="81"/>
  <c r="Y169" i="81"/>
  <c r="AC169" i="81"/>
  <c r="W171" i="81"/>
  <c r="X171" i="81"/>
  <c r="Y171" i="81"/>
  <c r="AC171" i="81"/>
  <c r="W172" i="81"/>
  <c r="X172" i="81"/>
  <c r="Y172" i="81"/>
  <c r="AC172" i="81"/>
  <c r="W173" i="81"/>
  <c r="X173" i="81"/>
  <c r="Y173" i="81"/>
  <c r="AC173" i="81"/>
  <c r="W174" i="81"/>
  <c r="X174" i="81"/>
  <c r="Y174" i="81"/>
  <c r="AC174" i="81"/>
  <c r="W175" i="81"/>
  <c r="X175" i="81"/>
  <c r="Y175" i="81"/>
  <c r="AC175" i="81"/>
  <c r="W176" i="81"/>
  <c r="X176" i="81"/>
  <c r="Y176" i="81"/>
  <c r="AC176" i="81"/>
  <c r="W177" i="81"/>
  <c r="X177" i="81"/>
  <c r="Y177" i="81"/>
  <c r="AC177" i="81"/>
  <c r="W178" i="81"/>
  <c r="X178" i="81"/>
  <c r="Y178" i="81"/>
  <c r="AC178" i="81"/>
  <c r="W179" i="81"/>
  <c r="X179" i="81"/>
  <c r="Y179" i="81"/>
  <c r="AC179" i="81"/>
  <c r="W180" i="81"/>
  <c r="X180" i="81"/>
  <c r="Y180" i="81"/>
  <c r="AC180" i="81"/>
  <c r="W181" i="81"/>
  <c r="X181" i="81"/>
  <c r="Y181" i="81"/>
  <c r="AC181" i="81"/>
  <c r="W182" i="81"/>
  <c r="X182" i="81"/>
  <c r="Y182" i="81"/>
  <c r="AC182" i="81"/>
  <c r="W189" i="81"/>
  <c r="X189" i="81"/>
  <c r="Y189" i="81"/>
  <c r="AC189" i="81"/>
  <c r="O192" i="81"/>
  <c r="W192" i="81" s="1"/>
  <c r="P192" i="81"/>
  <c r="X192" i="81" s="1"/>
  <c r="Q192" i="81"/>
  <c r="Y192" i="81" s="1"/>
  <c r="U192" i="81"/>
  <c r="AC192" i="81" s="1"/>
  <c r="O198" i="81"/>
  <c r="W198" i="81" s="1"/>
  <c r="P198" i="81"/>
  <c r="X198" i="81" s="1"/>
  <c r="Q198" i="81"/>
  <c r="Y198" i="81" s="1"/>
  <c r="U198" i="81"/>
  <c r="AC198" i="81" s="1"/>
  <c r="O208" i="81"/>
  <c r="W208" i="81" s="1"/>
  <c r="P208" i="81"/>
  <c r="X208" i="81" s="1"/>
  <c r="Q208" i="81"/>
  <c r="Y208" i="81" s="1"/>
  <c r="U208" i="81"/>
  <c r="AC208" i="81" s="1"/>
  <c r="Q124" i="81" l="1"/>
  <c r="Y124" i="81" s="1"/>
  <c r="Y125" i="81"/>
  <c r="Q119" i="81"/>
  <c r="Y119" i="81" s="1"/>
  <c r="Y120" i="81"/>
  <c r="U126" i="81"/>
  <c r="AC126" i="81" s="1"/>
  <c r="AC127" i="81"/>
  <c r="Q126" i="81"/>
  <c r="Y126" i="81" s="1"/>
  <c r="Y127" i="81"/>
  <c r="P126" i="81"/>
  <c r="X126" i="81" s="1"/>
  <c r="X127" i="81"/>
  <c r="P124" i="81"/>
  <c r="X124" i="81" s="1"/>
  <c r="X125" i="81"/>
  <c r="P119" i="81"/>
  <c r="X119" i="81" s="1"/>
  <c r="X120" i="81"/>
  <c r="U124" i="81"/>
  <c r="AC124" i="81" s="1"/>
  <c r="AC125" i="81"/>
  <c r="U119" i="81"/>
  <c r="AC119" i="81" s="1"/>
  <c r="AC120" i="81"/>
  <c r="O126" i="81"/>
  <c r="W126" i="81" s="1"/>
  <c r="W127" i="81"/>
  <c r="O124" i="81"/>
  <c r="W124" i="81" s="1"/>
  <c r="W125" i="81"/>
  <c r="O119" i="81"/>
  <c r="W119" i="81" s="1"/>
  <c r="W120" i="81"/>
  <c r="Q136" i="81"/>
  <c r="Y136" i="81" s="1"/>
  <c r="Q122" i="81"/>
  <c r="Q77" i="81"/>
  <c r="Y77" i="81" s="1"/>
  <c r="Q51" i="81"/>
  <c r="Y51" i="81" s="1"/>
  <c r="Q44" i="81"/>
  <c r="Y44" i="81" s="1"/>
  <c r="T51" i="81"/>
  <c r="AB51" i="81" s="1"/>
  <c r="R139" i="81"/>
  <c r="Z139" i="81" s="1"/>
  <c r="P204" i="81"/>
  <c r="X204" i="81" s="1"/>
  <c r="P197" i="81"/>
  <c r="X197" i="81" s="1"/>
  <c r="P191" i="81"/>
  <c r="X191" i="81" s="1"/>
  <c r="P139" i="81"/>
  <c r="X139" i="81" s="1"/>
  <c r="P136" i="81"/>
  <c r="X136" i="81" s="1"/>
  <c r="P122" i="81"/>
  <c r="P77" i="81"/>
  <c r="X77" i="81" s="1"/>
  <c r="P51" i="81"/>
  <c r="X51" i="81" s="1"/>
  <c r="P44" i="81"/>
  <c r="X44" i="81" s="1"/>
  <c r="S139" i="81"/>
  <c r="AA139" i="81" s="1"/>
  <c r="T191" i="81"/>
  <c r="AB191" i="81" s="1"/>
  <c r="R204" i="81"/>
  <c r="Z204" i="81" s="1"/>
  <c r="Q204" i="81"/>
  <c r="Y204" i="81" s="1"/>
  <c r="Q197" i="81"/>
  <c r="Y197" i="81" s="1"/>
  <c r="Q139" i="81"/>
  <c r="Y139" i="81" s="1"/>
  <c r="S191" i="81"/>
  <c r="AA191" i="81" s="1"/>
  <c r="O197" i="81"/>
  <c r="W197" i="81" s="1"/>
  <c r="O139" i="81"/>
  <c r="W139" i="81" s="1"/>
  <c r="O136" i="81"/>
  <c r="W136" i="81" s="1"/>
  <c r="O122" i="81"/>
  <c r="O77" i="81"/>
  <c r="W77" i="81" s="1"/>
  <c r="O51" i="81"/>
  <c r="W51" i="81" s="1"/>
  <c r="O44" i="81"/>
  <c r="W44" i="81" s="1"/>
  <c r="R51" i="81"/>
  <c r="Z51" i="81" s="1"/>
  <c r="T139" i="81"/>
  <c r="AB139" i="81" s="1"/>
  <c r="R197" i="81"/>
  <c r="Z197" i="81" s="1"/>
  <c r="S204" i="81"/>
  <c r="AA204" i="81" s="1"/>
  <c r="Q191" i="81"/>
  <c r="Y191" i="81" s="1"/>
  <c r="T197" i="81"/>
  <c r="AB197" i="81" s="1"/>
  <c r="O204" i="81"/>
  <c r="W204" i="81" s="1"/>
  <c r="O191" i="81"/>
  <c r="W191" i="81" s="1"/>
  <c r="U204" i="81"/>
  <c r="AC204" i="81" s="1"/>
  <c r="U197" i="81"/>
  <c r="AC197" i="81" s="1"/>
  <c r="U191" i="81"/>
  <c r="AC191" i="81" s="1"/>
  <c r="U139" i="81"/>
  <c r="AC139" i="81" s="1"/>
  <c r="U136" i="81"/>
  <c r="AC136" i="81" s="1"/>
  <c r="U122" i="81"/>
  <c r="U77" i="81"/>
  <c r="AC77" i="81" s="1"/>
  <c r="U51" i="81"/>
  <c r="AC51" i="81" s="1"/>
  <c r="U44" i="81"/>
  <c r="AC44" i="81" s="1"/>
  <c r="S51" i="81"/>
  <c r="AA51" i="81" s="1"/>
  <c r="R191" i="81"/>
  <c r="Z191" i="81" s="1"/>
  <c r="S197" i="81"/>
  <c r="AA197" i="81" s="1"/>
  <c r="T204" i="81"/>
  <c r="AB204" i="81" s="1"/>
  <c r="R104" i="81"/>
  <c r="U129" i="81"/>
  <c r="AC129" i="81" s="1"/>
  <c r="O129" i="81"/>
  <c r="O150" i="81"/>
  <c r="W150" i="81" s="1"/>
  <c r="U150" i="81"/>
  <c r="AC150" i="81" s="1"/>
  <c r="O104" i="81"/>
  <c r="S104" i="81"/>
  <c r="AA104" i="81" s="1"/>
  <c r="Q153" i="81"/>
  <c r="Y153" i="81" s="1"/>
  <c r="Q150" i="81"/>
  <c r="Y150" i="81" s="1"/>
  <c r="Q129" i="81"/>
  <c r="Y129" i="81" s="1"/>
  <c r="Q104" i="81"/>
  <c r="T104" i="81"/>
  <c r="O153" i="81"/>
  <c r="W153" i="81" s="1"/>
  <c r="U153" i="81"/>
  <c r="AC153" i="81" s="1"/>
  <c r="U104" i="81"/>
  <c r="P153" i="81"/>
  <c r="X153" i="81" s="1"/>
  <c r="P150" i="81"/>
  <c r="X150" i="81" s="1"/>
  <c r="P129" i="81"/>
  <c r="X129" i="81" s="1"/>
  <c r="P104" i="81"/>
  <c r="P89" i="81"/>
  <c r="X89" i="81" s="1"/>
  <c r="O89" i="81"/>
  <c r="W89" i="81" s="1"/>
  <c r="Q89" i="81"/>
  <c r="Y89" i="81" s="1"/>
  <c r="U89" i="81"/>
  <c r="AC89" i="81" s="1"/>
  <c r="O73" i="81"/>
  <c r="W73" i="81" s="1"/>
  <c r="U84" i="81"/>
  <c r="AC84" i="81" s="1"/>
  <c r="U73" i="81"/>
  <c r="AC73" i="81" s="1"/>
  <c r="O84" i="81"/>
  <c r="W84" i="81" s="1"/>
  <c r="Q84" i="81"/>
  <c r="Y84" i="81" s="1"/>
  <c r="Q73" i="81"/>
  <c r="Y73" i="81" s="1"/>
  <c r="P84" i="81"/>
  <c r="X84" i="81" s="1"/>
  <c r="P73" i="81"/>
  <c r="X73" i="81" s="1"/>
  <c r="P35" i="81" l="1"/>
  <c r="X35" i="81" s="1"/>
  <c r="Z104" i="81"/>
  <c r="AB104" i="81"/>
  <c r="X104" i="81"/>
  <c r="AC104" i="81"/>
  <c r="Y104" i="81"/>
  <c r="W104" i="81"/>
  <c r="T35" i="81"/>
  <c r="AB35" i="81" s="1"/>
  <c r="U118" i="81"/>
  <c r="AC118" i="81" s="1"/>
  <c r="AC122" i="81"/>
  <c r="O118" i="81"/>
  <c r="W118" i="81" s="1"/>
  <c r="W122" i="81"/>
  <c r="O128" i="81"/>
  <c r="W128" i="81" s="1"/>
  <c r="W129" i="81"/>
  <c r="Q118" i="81"/>
  <c r="Y118" i="81" s="1"/>
  <c r="Y122" i="81"/>
  <c r="P118" i="81"/>
  <c r="X118" i="81" s="1"/>
  <c r="X122" i="81"/>
  <c r="Q128" i="81"/>
  <c r="Y128" i="81" s="1"/>
  <c r="P128" i="81"/>
  <c r="X128" i="81" s="1"/>
  <c r="U128" i="81"/>
  <c r="AC128" i="81" s="1"/>
  <c r="O43" i="81"/>
  <c r="P43" i="81"/>
  <c r="S190" i="81"/>
  <c r="AA190" i="81" s="1"/>
  <c r="O190" i="81"/>
  <c r="W190" i="81" s="1"/>
  <c r="R190" i="81"/>
  <c r="Z190" i="81" s="1"/>
  <c r="Q190" i="81"/>
  <c r="Y190" i="81" s="1"/>
  <c r="S30" i="81"/>
  <c r="AA30" i="81" s="1"/>
  <c r="Q43" i="81"/>
  <c r="U190" i="81"/>
  <c r="AC190" i="81" s="1"/>
  <c r="O35" i="81"/>
  <c r="W35" i="81" s="1"/>
  <c r="Q35" i="81"/>
  <c r="Y35" i="81" s="1"/>
  <c r="S35" i="81"/>
  <c r="AA35" i="81" s="1"/>
  <c r="U43" i="81"/>
  <c r="T190" i="81"/>
  <c r="AB190" i="81" s="1"/>
  <c r="Q30" i="81"/>
  <c r="Y30" i="81" s="1"/>
  <c r="O30" i="81"/>
  <c r="W30" i="81" s="1"/>
  <c r="P30" i="81"/>
  <c r="X30" i="81" s="1"/>
  <c r="U30" i="81"/>
  <c r="AC30" i="81" s="1"/>
  <c r="T30" i="81"/>
  <c r="AB30" i="81" s="1"/>
  <c r="U35" i="81"/>
  <c r="AC35" i="81" s="1"/>
  <c r="P190" i="81"/>
  <c r="X190" i="81" s="1"/>
  <c r="R35" i="81"/>
  <c r="Z35" i="81" s="1"/>
  <c r="R30" i="81"/>
  <c r="Z30" i="81" s="1"/>
  <c r="Q72" i="81"/>
  <c r="Y72" i="81" s="1"/>
  <c r="U72" i="81"/>
  <c r="AC72" i="81" s="1"/>
  <c r="O72" i="81"/>
  <c r="W72" i="81" s="1"/>
  <c r="P25" i="81"/>
  <c r="X25" i="81" s="1"/>
  <c r="R27" i="81"/>
  <c r="Z27" i="81" s="1"/>
  <c r="P27" i="81"/>
  <c r="X27" i="81" s="1"/>
  <c r="P33" i="81"/>
  <c r="X33" i="81" s="1"/>
  <c r="U33" i="81"/>
  <c r="AC33" i="81" s="1"/>
  <c r="Q33" i="81"/>
  <c r="Y33" i="81" s="1"/>
  <c r="S36" i="81"/>
  <c r="AA36" i="81" s="1"/>
  <c r="U37" i="81"/>
  <c r="AC37" i="81" s="1"/>
  <c r="O37" i="81"/>
  <c r="W37" i="81" s="1"/>
  <c r="S37" i="81"/>
  <c r="AA37" i="81" s="1"/>
  <c r="Q36" i="81"/>
  <c r="Y36" i="81" s="1"/>
  <c r="R37" i="81"/>
  <c r="Z37" i="81" s="1"/>
  <c r="P37" i="81"/>
  <c r="X37" i="81" s="1"/>
  <c r="P82" i="81"/>
  <c r="X82" i="81" s="1"/>
  <c r="O25" i="81"/>
  <c r="W25" i="81" s="1"/>
  <c r="P146" i="81"/>
  <c r="X146" i="81" s="1"/>
  <c r="T27" i="81"/>
  <c r="AB27" i="81" s="1"/>
  <c r="Q82" i="81"/>
  <c r="Y82" i="81" s="1"/>
  <c r="U82" i="81"/>
  <c r="AC82" i="81" s="1"/>
  <c r="U25" i="81"/>
  <c r="AC25" i="81" s="1"/>
  <c r="Q25" i="81"/>
  <c r="Y25" i="81" s="1"/>
  <c r="O146" i="81"/>
  <c r="Q146" i="81"/>
  <c r="Y146" i="81" s="1"/>
  <c r="P72" i="81"/>
  <c r="X72" i="81" s="1"/>
  <c r="O82" i="81"/>
  <c r="W82" i="81" s="1"/>
  <c r="O33" i="81"/>
  <c r="W33" i="81" s="1"/>
  <c r="U146" i="81"/>
  <c r="AC146" i="81" s="1"/>
  <c r="T37" i="81"/>
  <c r="AB37" i="81" s="1"/>
  <c r="U36" i="81"/>
  <c r="AC36" i="81" s="1"/>
  <c r="T36" i="81"/>
  <c r="AB36" i="81" s="1"/>
  <c r="R36" i="81"/>
  <c r="Z36" i="81" s="1"/>
  <c r="O36" i="81"/>
  <c r="W36" i="81" s="1"/>
  <c r="Q37" i="81"/>
  <c r="Y37" i="81" s="1"/>
  <c r="P36" i="81"/>
  <c r="X36" i="81" s="1"/>
  <c r="S27" i="81"/>
  <c r="AA27" i="81" s="1"/>
  <c r="Q27" i="81"/>
  <c r="Y27" i="81" s="1"/>
  <c r="O27" i="81"/>
  <c r="W27" i="81" s="1"/>
  <c r="U27" i="81"/>
  <c r="AC27" i="81" s="1"/>
  <c r="O103" i="81" l="1"/>
  <c r="W103" i="81" s="1"/>
  <c r="U103" i="81"/>
  <c r="Q103" i="81"/>
  <c r="Y103" i="81" s="1"/>
  <c r="P103" i="81"/>
  <c r="X103" i="81" s="1"/>
  <c r="Q29" i="81"/>
  <c r="Y29" i="81" s="1"/>
  <c r="W146" i="81"/>
  <c r="U20" i="81"/>
  <c r="AC20" i="81" s="1"/>
  <c r="AC43" i="81"/>
  <c r="P20" i="81"/>
  <c r="X20" i="81" s="1"/>
  <c r="X43" i="81"/>
  <c r="Q20" i="81"/>
  <c r="Y20" i="81" s="1"/>
  <c r="Y43" i="81"/>
  <c r="O20" i="81"/>
  <c r="W20" i="81" s="1"/>
  <c r="W43" i="81"/>
  <c r="U29" i="81"/>
  <c r="AC29" i="81" s="1"/>
  <c r="AC103" i="81"/>
  <c r="U34" i="81"/>
  <c r="AC34" i="81" s="1"/>
  <c r="Q31" i="81"/>
  <c r="Y31" i="81" s="1"/>
  <c r="O31" i="81"/>
  <c r="W31" i="81" s="1"/>
  <c r="U22" i="81"/>
  <c r="AC22" i="81" s="1"/>
  <c r="Q34" i="81"/>
  <c r="Y34" i="81" s="1"/>
  <c r="U63" i="81"/>
  <c r="AC63" i="81" s="1"/>
  <c r="T34" i="81"/>
  <c r="AB34" i="81" s="1"/>
  <c r="P63" i="81"/>
  <c r="X63" i="81" s="1"/>
  <c r="P34" i="81"/>
  <c r="X34" i="81" s="1"/>
  <c r="P31" i="81"/>
  <c r="X31" i="81" s="1"/>
  <c r="P22" i="81"/>
  <c r="X22" i="81" s="1"/>
  <c r="O22" i="81"/>
  <c r="W22" i="81" s="1"/>
  <c r="U31" i="81"/>
  <c r="AC31" i="81" s="1"/>
  <c r="R34" i="81"/>
  <c r="Z34" i="81" s="1"/>
  <c r="Q22" i="81"/>
  <c r="Y22" i="81" s="1"/>
  <c r="S34" i="81"/>
  <c r="AA34" i="81" s="1"/>
  <c r="O34" i="81"/>
  <c r="W34" i="81" s="1"/>
  <c r="O63" i="81"/>
  <c r="W63" i="81" s="1"/>
  <c r="Q63" i="81"/>
  <c r="Y63" i="81" s="1"/>
  <c r="P29" i="81"/>
  <c r="X29" i="81" s="1"/>
  <c r="O29" i="81"/>
  <c r="W29" i="81" s="1"/>
  <c r="Q28" i="81" l="1"/>
  <c r="O21" i="81"/>
  <c r="W21" i="81" s="1"/>
  <c r="O42" i="81"/>
  <c r="W42" i="81" s="1"/>
  <c r="U21" i="81"/>
  <c r="AC21" i="81" s="1"/>
  <c r="U42" i="81"/>
  <c r="AC42" i="81" s="1"/>
  <c r="Q21" i="81"/>
  <c r="Y21" i="81" s="1"/>
  <c r="Q42" i="81"/>
  <c r="Y42" i="81" s="1"/>
  <c r="P21" i="81"/>
  <c r="X21" i="81" s="1"/>
  <c r="P42" i="81"/>
  <c r="X42" i="81" s="1"/>
  <c r="Q26" i="81" l="1"/>
  <c r="Y26" i="81" s="1"/>
  <c r="Y28" i="81"/>
  <c r="U28" i="81"/>
  <c r="Q41" i="81"/>
  <c r="Y41" i="81" s="1"/>
  <c r="O19" i="81"/>
  <c r="W19" i="81" s="1"/>
  <c r="P28" i="81"/>
  <c r="X28" i="81" s="1"/>
  <c r="P19" i="81"/>
  <c r="X19" i="81" s="1"/>
  <c r="U19" i="81"/>
  <c r="AC19" i="81" s="1"/>
  <c r="O28" i="81"/>
  <c r="W28" i="81" s="1"/>
  <c r="Q19" i="81"/>
  <c r="Y19" i="81" s="1"/>
  <c r="V173" i="81"/>
  <c r="U26" i="81" l="1"/>
  <c r="AC26" i="81" s="1"/>
  <c r="AC28" i="81"/>
  <c r="O26" i="81"/>
  <c r="W26" i="81" s="1"/>
  <c r="P26" i="81"/>
  <c r="X26" i="81" s="1"/>
  <c r="Q18" i="81"/>
  <c r="Y18" i="81" s="1"/>
  <c r="U41" i="81"/>
  <c r="AC41" i="81" s="1"/>
  <c r="O41" i="81"/>
  <c r="W41" i="81" s="1"/>
  <c r="P41" i="81"/>
  <c r="X41" i="81" s="1"/>
  <c r="U18" i="81" l="1"/>
  <c r="AC18" i="81" s="1"/>
  <c r="P18" i="81"/>
  <c r="X18" i="81" s="1"/>
  <c r="O18" i="81"/>
  <c r="W18" i="81" s="1"/>
  <c r="V133" i="81"/>
  <c r="V160" i="81" l="1"/>
  <c r="V161" i="81"/>
  <c r="V162" i="81"/>
  <c r="V163" i="81"/>
  <c r="V164" i="81"/>
  <c r="V165" i="81"/>
  <c r="V166" i="81"/>
  <c r="V167" i="81"/>
  <c r="V168" i="81"/>
  <c r="V169" i="81"/>
  <c r="V171" i="81"/>
  <c r="V172" i="81"/>
  <c r="V174" i="81"/>
  <c r="V175" i="81"/>
  <c r="V176" i="81"/>
  <c r="V177" i="81"/>
  <c r="V178" i="81"/>
  <c r="V179" i="81"/>
  <c r="V180" i="81"/>
  <c r="V181" i="81"/>
  <c r="V189" i="81"/>
  <c r="V100" i="81" l="1"/>
  <c r="V159" i="81" l="1"/>
  <c r="V158" i="81"/>
  <c r="V157" i="81"/>
  <c r="V156" i="81"/>
  <c r="V155" i="81"/>
  <c r="V154" i="81"/>
  <c r="V151" i="81"/>
  <c r="V120" i="81"/>
  <c r="V102" i="81"/>
  <c r="V101" i="81"/>
  <c r="V95" i="81"/>
  <c r="V96" i="81"/>
  <c r="V97" i="81"/>
  <c r="V98" i="81"/>
  <c r="V99" i="81"/>
  <c r="N119" i="81" l="1"/>
  <c r="V119" i="81" s="1"/>
  <c r="N150" i="81"/>
  <c r="V150" i="81" s="1"/>
  <c r="N153" i="81"/>
  <c r="V153" i="81" s="1"/>
  <c r="N208" i="81"/>
  <c r="V208" i="81" s="1"/>
  <c r="N198" i="81"/>
  <c r="V198" i="81" s="1"/>
  <c r="N192" i="81"/>
  <c r="V192" i="81" s="1"/>
  <c r="N143" i="81"/>
  <c r="V143" i="81" s="1"/>
  <c r="N140" i="81"/>
  <c r="V140" i="81" s="1"/>
  <c r="V137" i="81"/>
  <c r="N40" i="81"/>
  <c r="V40" i="81" s="1"/>
  <c r="V130" i="81"/>
  <c r="V123" i="81"/>
  <c r="N111" i="81"/>
  <c r="V111" i="81" s="1"/>
  <c r="N108" i="81"/>
  <c r="V108" i="81" s="1"/>
  <c r="N105" i="81"/>
  <c r="V105" i="81" s="1"/>
  <c r="N79" i="81"/>
  <c r="V79" i="81" s="1"/>
  <c r="N60" i="81"/>
  <c r="V60" i="81" s="1"/>
  <c r="N56" i="81"/>
  <c r="V56" i="81" s="1"/>
  <c r="N52" i="81"/>
  <c r="V52" i="81" s="1"/>
  <c r="N48" i="81"/>
  <c r="V48" i="81" s="1"/>
  <c r="V86" i="81"/>
  <c r="V85" i="81"/>
  <c r="V78" i="81"/>
  <c r="V74" i="81"/>
  <c r="V45" i="81"/>
  <c r="N38" i="81"/>
  <c r="V38" i="81" s="1"/>
  <c r="N39" i="81"/>
  <c r="V39" i="81" s="1"/>
  <c r="N126" i="81" l="1"/>
  <c r="V126" i="81" s="1"/>
  <c r="V127" i="81"/>
  <c r="N124" i="81"/>
  <c r="V124" i="81" s="1"/>
  <c r="V125" i="81"/>
  <c r="N146" i="81"/>
  <c r="N197" i="81"/>
  <c r="V197" i="81" s="1"/>
  <c r="N51" i="81"/>
  <c r="V51" i="81" s="1"/>
  <c r="N191" i="81"/>
  <c r="V191" i="81" s="1"/>
  <c r="N77" i="81"/>
  <c r="V77" i="81" s="1"/>
  <c r="N129" i="81"/>
  <c r="V129" i="81" s="1"/>
  <c r="N204" i="81"/>
  <c r="V204" i="81" s="1"/>
  <c r="N122" i="81"/>
  <c r="N139" i="81"/>
  <c r="V139" i="81" s="1"/>
  <c r="N89" i="81"/>
  <c r="V89" i="81" s="1"/>
  <c r="N44" i="81"/>
  <c r="V44" i="81" s="1"/>
  <c r="N84" i="81"/>
  <c r="V84" i="81" s="1"/>
  <c r="N73" i="81"/>
  <c r="V73" i="81" s="1"/>
  <c r="N136" i="81"/>
  <c r="V136" i="81" s="1"/>
  <c r="N104" i="81"/>
  <c r="V104" i="81" l="1"/>
  <c r="N118" i="81"/>
  <c r="V118" i="81" s="1"/>
  <c r="V122" i="81"/>
  <c r="N31" i="81"/>
  <c r="V31" i="81" s="1"/>
  <c r="V146" i="81"/>
  <c r="N128" i="81"/>
  <c r="N190" i="81"/>
  <c r="V190" i="81" s="1"/>
  <c r="N35" i="81"/>
  <c r="V35" i="81" s="1"/>
  <c r="N43" i="81"/>
  <c r="V43" i="81" s="1"/>
  <c r="N37" i="81"/>
  <c r="V37" i="81" s="1"/>
  <c r="N72" i="81"/>
  <c r="V72" i="81" s="1"/>
  <c r="N82" i="81"/>
  <c r="V82" i="81" s="1"/>
  <c r="N30" i="81"/>
  <c r="V30" i="81" s="1"/>
  <c r="N36" i="81"/>
  <c r="V36" i="81" s="1"/>
  <c r="N27" i="81"/>
  <c r="V27" i="81" s="1"/>
  <c r="N103" i="81" l="1"/>
  <c r="V103" i="81" s="1"/>
  <c r="V128" i="81"/>
  <c r="N20" i="81"/>
  <c r="V20" i="81" s="1"/>
  <c r="N63" i="81"/>
  <c r="V63" i="81" s="1"/>
  <c r="N34" i="81"/>
  <c r="V34" i="81" s="1"/>
  <c r="N29" i="81"/>
  <c r="V29" i="81" s="1"/>
  <c r="N22" i="81"/>
  <c r="V22" i="81" s="1"/>
  <c r="N25" i="81"/>
  <c r="V25" i="81" s="1"/>
  <c r="N28" i="81" l="1"/>
  <c r="V28" i="81" s="1"/>
  <c r="N21" i="81"/>
  <c r="V21" i="81" s="1"/>
  <c r="N42" i="81"/>
  <c r="V42" i="81" s="1"/>
  <c r="N19" i="81" l="1"/>
  <c r="V19" i="81" s="1"/>
  <c r="N33" i="81"/>
  <c r="V33" i="81" s="1"/>
  <c r="N41" i="81" l="1"/>
  <c r="V41" i="81" s="1"/>
  <c r="N32" i="81"/>
  <c r="V32" i="81" s="1"/>
  <c r="N26" i="81" l="1"/>
  <c r="V26" i="81" s="1"/>
  <c r="N18" i="81" l="1"/>
  <c r="V18" i="81" s="1"/>
  <c r="AA184" i="81" l="1"/>
  <c r="AB67" i="81" l="1"/>
  <c r="AA67" i="81" l="1"/>
  <c r="AB68" i="81"/>
  <c r="AA68" i="81" l="1"/>
  <c r="AB71" i="81"/>
  <c r="AB69" i="81"/>
  <c r="AA70" i="81"/>
  <c r="AA71" i="81"/>
  <c r="AB70" i="81"/>
  <c r="T66" i="81" l="1"/>
  <c r="T64" i="81" s="1"/>
  <c r="S66" i="81"/>
  <c r="AA66" i="81" s="1"/>
  <c r="AA69" i="81"/>
  <c r="AB66" i="81"/>
  <c r="S64" i="81" l="1"/>
  <c r="AA64" i="81" s="1"/>
  <c r="AB64" i="81"/>
  <c r="R73" i="81"/>
  <c r="T73" i="81"/>
  <c r="AA74" i="81"/>
  <c r="Z74" i="81" l="1"/>
  <c r="AB74" i="81"/>
  <c r="Z73" i="81"/>
  <c r="AB73" i="81"/>
  <c r="S73" i="81"/>
  <c r="AA73" i="81" l="1"/>
  <c r="R77" i="81"/>
  <c r="Z77" i="81" s="1"/>
  <c r="T77" i="81"/>
  <c r="AB77" i="81" s="1"/>
  <c r="AA78" i="81"/>
  <c r="AB78" i="81" l="1"/>
  <c r="Z78" i="81"/>
  <c r="S77" i="81"/>
  <c r="AA77" i="81" s="1"/>
  <c r="AA85" i="81" l="1"/>
  <c r="Z85" i="81"/>
  <c r="AB85" i="81" l="1"/>
  <c r="S84" i="81"/>
  <c r="T84" i="81"/>
  <c r="R84" i="81"/>
  <c r="Z84" i="81" l="1"/>
  <c r="R82" i="81"/>
  <c r="AB84" i="81"/>
  <c r="T82" i="81"/>
  <c r="AA84" i="81"/>
  <c r="S82" i="81"/>
  <c r="AB86" i="81"/>
  <c r="Z86" i="81"/>
  <c r="AA86" i="81"/>
  <c r="AB82" i="81" l="1"/>
  <c r="T22" i="81"/>
  <c r="AB22" i="81" s="1"/>
  <c r="S22" i="81"/>
  <c r="AA22" i="81" s="1"/>
  <c r="AA82" i="81"/>
  <c r="Z82" i="81"/>
  <c r="R22" i="81"/>
  <c r="Z22" i="81" s="1"/>
  <c r="Z95" i="81" l="1"/>
  <c r="AA95" i="81"/>
  <c r="AB95" i="81" l="1"/>
  <c r="AA96" i="81"/>
  <c r="AB96" i="81"/>
  <c r="Z96" i="81"/>
  <c r="AA97" i="81"/>
  <c r="Z97" i="81"/>
  <c r="AB97" i="81" l="1"/>
  <c r="Z98" i="81"/>
  <c r="AB98" i="81"/>
  <c r="AA98" i="81"/>
  <c r="AA99" i="81"/>
  <c r="AB99" i="81"/>
  <c r="Z99" i="81"/>
  <c r="AB100" i="81"/>
  <c r="Z100" i="81"/>
  <c r="AA100" i="81" l="1"/>
  <c r="AB101" i="81" l="1"/>
  <c r="AA101" i="81"/>
  <c r="Z101" i="81"/>
  <c r="R89" i="81"/>
  <c r="Z102" i="81"/>
  <c r="S89" i="81"/>
  <c r="AA102" i="81" l="1"/>
  <c r="T89" i="81"/>
  <c r="AB102" i="81"/>
  <c r="Z89" i="81"/>
  <c r="R25" i="81"/>
  <c r="Z25" i="81" s="1"/>
  <c r="S25" i="81"/>
  <c r="AA25" i="81" s="1"/>
  <c r="AA89" i="81"/>
  <c r="AB89" i="81" l="1"/>
  <c r="T25" i="81"/>
  <c r="AB25" i="81" s="1"/>
  <c r="AA120" i="81" l="1"/>
  <c r="AB120" i="81"/>
  <c r="Z120" i="81"/>
  <c r="S119" i="81"/>
  <c r="R119" i="81"/>
  <c r="T119" i="81"/>
  <c r="AB121" i="81" l="1"/>
  <c r="AB119" i="81"/>
  <c r="AA119" i="81"/>
  <c r="Z121" i="81"/>
  <c r="Z119" i="81"/>
  <c r="AA121" i="81"/>
  <c r="S122" i="81"/>
  <c r="R122" i="81"/>
  <c r="T122" i="81"/>
  <c r="Z123" i="81" l="1"/>
  <c r="AA122" i="81"/>
  <c r="AB123" i="81"/>
  <c r="AA123" i="81"/>
  <c r="AB122" i="81"/>
  <c r="Z122" i="81"/>
  <c r="R124" i="81"/>
  <c r="T124" i="81"/>
  <c r="S124" i="81"/>
  <c r="Z125" i="81" l="1"/>
  <c r="AA125" i="81"/>
  <c r="AA124" i="81"/>
  <c r="AB125" i="81"/>
  <c r="AB124" i="81"/>
  <c r="Z124" i="81"/>
  <c r="R126" i="81" l="1"/>
  <c r="Z127" i="81"/>
  <c r="S126" i="81"/>
  <c r="AA127" i="81"/>
  <c r="T126" i="81"/>
  <c r="AB127" i="81"/>
  <c r="AA126" i="81" l="1"/>
  <c r="S118" i="81"/>
  <c r="AB126" i="81"/>
  <c r="T118" i="81"/>
  <c r="Z126" i="81"/>
  <c r="R118" i="81"/>
  <c r="AA118" i="81" l="1"/>
  <c r="S28" i="81"/>
  <c r="Z118" i="81"/>
  <c r="R28" i="81"/>
  <c r="AB118" i="81"/>
  <c r="T28" i="81"/>
  <c r="AA28" i="81" l="1"/>
  <c r="AB28" i="81"/>
  <c r="Z28" i="81"/>
  <c r="AB131" i="81"/>
  <c r="AA131" i="81"/>
  <c r="AB130" i="81" l="1"/>
  <c r="Z130" i="81"/>
  <c r="AA130" i="81" l="1"/>
  <c r="R129" i="81"/>
  <c r="Z129" i="81" l="1"/>
  <c r="AA133" i="81"/>
  <c r="AB133" i="81"/>
  <c r="Z137" i="81" l="1"/>
  <c r="AB137" i="81"/>
  <c r="AA137" i="81"/>
  <c r="S136" i="81"/>
  <c r="AA136" i="81" s="1"/>
  <c r="R136" i="81"/>
  <c r="AB138" i="81"/>
  <c r="AA138" i="81" l="1"/>
  <c r="T136" i="81"/>
  <c r="AB136" i="81" s="1"/>
  <c r="Z136" i="81"/>
  <c r="R128" i="81"/>
  <c r="Z138" i="81"/>
  <c r="Z128" i="81" l="1"/>
  <c r="R29" i="81"/>
  <c r="Z29" i="81" l="1"/>
  <c r="Z154" i="81"/>
  <c r="AB154" i="81"/>
  <c r="AA154" i="81" l="1"/>
  <c r="S150" i="81"/>
  <c r="T150" i="81"/>
  <c r="AB151" i="81"/>
  <c r="R150" i="81" l="1"/>
  <c r="Z151" i="81"/>
  <c r="AA150" i="81"/>
  <c r="S146" i="81"/>
  <c r="T146" i="81"/>
  <c r="AB150" i="81"/>
  <c r="AA151" i="81"/>
  <c r="AB146" i="81" l="1"/>
  <c r="T31" i="81"/>
  <c r="AB31" i="81" s="1"/>
  <c r="AA146" i="81"/>
  <c r="S31" i="81"/>
  <c r="AA31" i="81" s="1"/>
  <c r="Z150" i="81"/>
  <c r="R146" i="81"/>
  <c r="Z146" i="81" l="1"/>
  <c r="R31" i="81"/>
  <c r="Z31" i="81" l="1"/>
  <c r="AA168" i="81"/>
  <c r="AA164" i="81"/>
  <c r="AA162" i="81"/>
  <c r="AA160" i="81"/>
  <c r="AA175" i="81"/>
  <c r="Z174" i="81"/>
  <c r="AA177" i="81"/>
  <c r="AB179" i="81"/>
  <c r="Z165" i="81"/>
  <c r="AA165" i="81"/>
  <c r="AB157" i="81"/>
  <c r="AA180" i="81"/>
  <c r="AA161" i="81"/>
  <c r="Z159" i="81"/>
  <c r="AA173" i="81"/>
  <c r="AB180" i="81"/>
  <c r="AA174" i="81"/>
  <c r="AB182" i="81"/>
  <c r="Z166" i="81"/>
  <c r="AA156" i="81"/>
  <c r="AA159" i="81"/>
  <c r="AB164" i="81"/>
  <c r="AB173" i="81"/>
  <c r="AB174" i="81"/>
  <c r="AA166" i="81"/>
  <c r="AB176" i="81"/>
  <c r="AA172" i="81"/>
  <c r="AB171" i="81"/>
  <c r="AA157" i="81"/>
  <c r="AA182" i="81"/>
  <c r="AA169" i="81"/>
  <c r="Z173" i="81"/>
  <c r="Z176" i="81"/>
  <c r="Z180" i="81"/>
  <c r="Z158" i="81"/>
  <c r="AB175" i="81"/>
  <c r="AB156" i="81"/>
  <c r="Z167" i="81"/>
  <c r="AA176" i="81"/>
  <c r="AA167" i="81"/>
  <c r="Z182" i="81"/>
  <c r="AB172" i="81"/>
  <c r="Z168" i="81"/>
  <c r="AA158" i="81"/>
  <c r="Z177" i="81"/>
  <c r="AB168" i="81"/>
  <c r="AB160" i="81"/>
  <c r="AA163" i="81"/>
  <c r="Z181" i="81"/>
  <c r="AB166" i="81"/>
  <c r="AA179" i="81"/>
  <c r="AA171" i="81"/>
  <c r="AB163" i="81"/>
  <c r="Z157" i="81"/>
  <c r="AA178" i="81"/>
  <c r="AB177" i="81"/>
  <c r="AB162" i="81"/>
  <c r="AB158" i="81"/>
  <c r="AB167" i="81"/>
  <c r="AB169" i="81"/>
  <c r="Z164" i="81"/>
  <c r="AA183" i="81"/>
  <c r="Z179" i="81"/>
  <c r="AB183" i="81"/>
  <c r="Z175" i="81"/>
  <c r="Z172" i="81"/>
  <c r="Z162" i="81"/>
  <c r="AB159" i="81"/>
  <c r="Z163" i="81"/>
  <c r="Z156" i="81"/>
  <c r="Z183" i="81"/>
  <c r="Z160" i="81"/>
  <c r="Z169" i="81"/>
  <c r="AB161" i="81"/>
  <c r="AB165" i="81"/>
  <c r="Z161" i="81"/>
  <c r="AA181" i="81"/>
  <c r="Z178" i="81"/>
  <c r="AB181" i="81"/>
  <c r="Z171" i="81"/>
  <c r="AB178" i="81"/>
  <c r="Z155" i="81"/>
  <c r="AA155" i="81" l="1"/>
  <c r="AB155" i="81"/>
  <c r="AB184" i="81" l="1"/>
  <c r="R153" i="81" l="1"/>
  <c r="R103" i="81" s="1"/>
  <c r="Z153" i="81" l="1"/>
  <c r="Z103" i="81"/>
  <c r="R33" i="81"/>
  <c r="Z189" i="81"/>
  <c r="Z33" i="81" l="1"/>
  <c r="R26" i="81"/>
  <c r="Z26" i="81" s="1"/>
  <c r="AA45" i="81"/>
  <c r="Z45" i="81"/>
  <c r="T44" i="81"/>
  <c r="AB44" i="81" l="1"/>
  <c r="T43" i="81"/>
  <c r="AB45" i="81"/>
  <c r="R44" i="81"/>
  <c r="S44" i="81"/>
  <c r="R43" i="81" l="1"/>
  <c r="Z44" i="81"/>
  <c r="AA44" i="81"/>
  <c r="S43" i="81"/>
  <c r="AB43" i="81"/>
  <c r="T20" i="81"/>
  <c r="S20" i="81" l="1"/>
  <c r="AA43" i="81"/>
  <c r="AB20" i="81"/>
  <c r="Z43" i="81"/>
  <c r="R20" i="81"/>
  <c r="Z20" i="81" l="1"/>
  <c r="AA20" i="81"/>
  <c r="AB189" i="81" l="1"/>
  <c r="AA189" i="81"/>
  <c r="S72" i="81"/>
  <c r="AA72" i="81" s="1"/>
  <c r="R72" i="81"/>
  <c r="Z72" i="81" s="1"/>
  <c r="T72" i="81"/>
  <c r="AB72" i="81" s="1"/>
  <c r="AA76" i="81"/>
  <c r="Z76" i="81"/>
  <c r="AB76" i="81"/>
  <c r="R63" i="81" l="1"/>
  <c r="Z63" i="81" s="1"/>
  <c r="T63" i="81"/>
  <c r="AB63" i="81" s="1"/>
  <c r="S63" i="81"/>
  <c r="S21" i="81" s="1"/>
  <c r="S19" i="81" s="1"/>
  <c r="R42" i="81" l="1"/>
  <c r="R41" i="81" s="1"/>
  <c r="Z41" i="81" s="1"/>
  <c r="T21" i="81"/>
  <c r="R21" i="81"/>
  <c r="R19" i="81" s="1"/>
  <c r="S42" i="81"/>
  <c r="AA42" i="81" s="1"/>
  <c r="AA63" i="81"/>
  <c r="AA21" i="81"/>
  <c r="T42" i="81"/>
  <c r="AB42" i="81" s="1"/>
  <c r="AA19" i="81"/>
  <c r="AB21" i="81"/>
  <c r="T19" i="81"/>
  <c r="Z42" i="81" l="1"/>
  <c r="Z21" i="81"/>
  <c r="Z19" i="81"/>
  <c r="R18" i="81"/>
  <c r="Z18" i="81" s="1"/>
  <c r="AB19" i="81"/>
  <c r="AB132" i="81"/>
  <c r="AA132" i="81"/>
  <c r="T129" i="81" l="1"/>
  <c r="S129" i="81"/>
  <c r="AB129" i="81" l="1"/>
  <c r="T128" i="81"/>
  <c r="AA129" i="81"/>
  <c r="S128" i="81"/>
  <c r="S29" i="81" l="1"/>
  <c r="AA128" i="81"/>
  <c r="AB128" i="81"/>
  <c r="T29" i="81"/>
  <c r="AB29" i="81" l="1"/>
  <c r="AA29" i="81"/>
  <c r="S153" i="81"/>
  <c r="T153" i="81"/>
  <c r="T33" i="81" l="1"/>
  <c r="T26" i="81" s="1"/>
  <c r="T103" i="81"/>
  <c r="AA153" i="81"/>
  <c r="S103" i="81"/>
  <c r="AB33" i="81"/>
  <c r="S33" i="81"/>
  <c r="AB153" i="81"/>
  <c r="S26" i="81" l="1"/>
  <c r="AA33" i="81"/>
  <c r="S41" i="81"/>
  <c r="AA41" i="81" s="1"/>
  <c r="AA103" i="81"/>
  <c r="T41" i="81"/>
  <c r="AB41" i="81" s="1"/>
  <c r="AB103" i="81"/>
  <c r="T18" i="81"/>
  <c r="AB18" i="81" s="1"/>
  <c r="AB26" i="81"/>
  <c r="S18" i="81" l="1"/>
  <c r="AA18" i="81" s="1"/>
  <c r="AA26" i="81"/>
</calcChain>
</file>

<file path=xl/sharedStrings.xml><?xml version="1.0" encoding="utf-8"?>
<sst xmlns="http://schemas.openxmlformats.org/spreadsheetml/2006/main" count="1233" uniqueCount="402">
  <si>
    <t>к приказу Минэнерго России</t>
  </si>
  <si>
    <t>МВт</t>
  </si>
  <si>
    <t>МВ×А</t>
  </si>
  <si>
    <t>Мвар</t>
  </si>
  <si>
    <t>План</t>
  </si>
  <si>
    <t>Факт</t>
  </si>
  <si>
    <t xml:space="preserve"> Наименование инвестиционного проекта (группы инвестиционных проектов)</t>
  </si>
  <si>
    <t>1</t>
  </si>
  <si>
    <t>Реконструкция ВЛ-110 кВ "Гамма - Комсомольский"</t>
  </si>
  <si>
    <t>Г</t>
  </si>
  <si>
    <t>н.д.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</si>
  <si>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</si>
  <si>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</si>
  <si>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</si>
  <si>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</si>
  <si>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</si>
  <si>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</si>
  <si>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</si>
  <si>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</si>
  <si>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</si>
  <si>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</si>
  <si>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</si>
  <si>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</si>
  <si>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</si>
  <si>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</si>
  <si>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</si>
  <si>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</si>
  <si>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</si>
  <si>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</si>
  <si>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</si>
  <si>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</si>
  <si>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</si>
  <si>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</si>
  <si>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</si>
  <si>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</si>
  <si>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</si>
  <si>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</si>
  <si>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</si>
  <si>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</si>
  <si>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</si>
  <si>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</si>
  <si>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</si>
  <si>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</si>
  <si>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</si>
  <si>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</si>
  <si>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</si>
  <si>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</si>
  <si>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</si>
  <si>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</si>
  <si>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</si>
  <si>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</si>
  <si>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</si>
  <si>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Чукотский автономный округ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</si>
  <si>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</si>
  <si>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</si>
  <si>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</si>
  <si>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</si>
  <si>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</si>
  <si>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</si>
  <si>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</si>
  <si>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</si>
  <si>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</si>
  <si>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</si>
  <si>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</si>
  <si>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</si>
  <si>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</si>
  <si>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</si>
  <si>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</si>
  <si>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</si>
  <si>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</si>
  <si>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</si>
  <si>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</si>
  <si>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</si>
  <si>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Плавучая атомная теплоэлектростанция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</si>
  <si>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</si>
  <si>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</si>
  <si>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</si>
  <si>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</si>
  <si>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</si>
  <si>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</si>
  <si>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</si>
  <si>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</si>
  <si>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</si>
  <si>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</si>
  <si>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</si>
  <si>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</si>
  <si>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</si>
  <si>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</si>
  <si>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</si>
  <si>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</si>
  <si>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</si>
  <si>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</si>
  <si>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</si>
  <si>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</si>
  <si>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</si>
  <si>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</si>
  <si>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</si>
  <si>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F_524-СЭС-01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</si>
  <si>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</si>
  <si>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</si>
  <si>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</si>
  <si>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</si>
  <si>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</si>
  <si>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</si>
  <si>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</si>
  <si>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</si>
  <si>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</si>
  <si>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</si>
  <si>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</si>
  <si>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</si>
  <si>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</si>
  <si>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</si>
  <si>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</si>
  <si>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color theme="1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</si>
  <si>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</si>
  <si>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</si>
  <si>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1.1.5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</si>
  <si>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</si>
  <si>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</si>
  <si>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</si>
  <si>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</si>
  <si>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</si>
  <si>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</si>
  <si>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</si>
  <si>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</si>
  <si>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</si>
  <si>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</si>
  <si>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</si>
  <si>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</si>
  <si>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</si>
  <si>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</si>
  <si>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</si>
  <si>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</si>
  <si>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</si>
  <si>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</si>
  <si>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</si>
  <si>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</si>
  <si>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</si>
  <si>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</si>
  <si>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</si>
  <si>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</si>
  <si>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</si>
  <si>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</si>
  <si>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</si>
  <si>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</si>
  <si>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</si>
  <si>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</si>
  <si>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</si>
  <si>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</si>
  <si>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</si>
  <si>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</si>
  <si>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</si>
  <si>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</si>
  <si>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</si>
  <si>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</si>
  <si>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</si>
  <si>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</si>
  <si>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</si>
  <si>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</si>
  <si>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</si>
  <si>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</si>
  <si>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</si>
  <si>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</si>
  <si>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</si>
  <si>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</si>
  <si>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</si>
  <si>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</si>
  <si>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</si>
  <si>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</si>
  <si>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</si>
  <si>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</si>
  <si>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</si>
  <si>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</si>
  <si>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</si>
  <si>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</si>
  <si>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</si>
  <si>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</si>
  <si>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</si>
  <si>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</si>
  <si>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</si>
  <si>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</si>
  <si>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</si>
  <si>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</si>
  <si>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</si>
  <si>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</si>
  <si>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</si>
  <si>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</si>
  <si>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</si>
  <si>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</si>
  <si>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</si>
  <si>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</si>
  <si>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</si>
  <si>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</si>
  <si>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</si>
  <si>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</si>
  <si>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</si>
  <si>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</si>
  <si>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</si>
  <si>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</si>
  <si>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</si>
  <si>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</si>
  <si>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</si>
  <si>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</si>
  <si>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</si>
  <si>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</si>
  <si>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</si>
  <si>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</si>
  <si>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</si>
  <si>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</si>
  <si>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</si>
  <si>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</si>
  <si>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</si>
  <si>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</si>
  <si>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</si>
  <si>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</si>
  <si>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</si>
  <si>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</si>
  <si>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</si>
  <si>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</si>
  <si>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</si>
  <si>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</si>
  <si>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</si>
  <si>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</si>
  <si>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</si>
  <si>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</si>
  <si>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</si>
  <si>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1.3.5</t>
  </si>
  <si>
    <t>1.4</t>
  </si>
  <si>
    <t>Иные инвестиционные проекты, всего, в том числе:</t>
  </si>
  <si>
    <t>1.2.7.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</si>
  <si>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</si>
  <si>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Реконструкция обмуровки котлоагрегатов филиала Эгвекинотская ГРЭС</t>
  </si>
  <si>
    <t>Строительство двух одноцепных ВЛ 110 кВ Певек-Билибино (этап строительства №1)</t>
  </si>
  <si>
    <t>1.1.6.</t>
  </si>
  <si>
    <t>Реконструкция ВЛ-110 кВ ЭГРЭС-Иультин (87-ой км) (352 опоры)</t>
  </si>
  <si>
    <r>
      <t>от «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 xml:space="preserve"> апреля </t>
    </r>
    <r>
      <rPr>
        <sz val="14"/>
        <rFont val="Times New Roman"/>
        <family val="1"/>
        <charset val="204"/>
      </rPr>
      <t xml:space="preserve">2018 г. № </t>
    </r>
    <r>
      <rPr>
        <u/>
        <sz val="14"/>
        <rFont val="Times New Roman"/>
        <family val="1"/>
        <charset val="204"/>
      </rPr>
      <t xml:space="preserve">320 </t>
    </r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</si>
  <si>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</si>
  <si>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G_524-ЧТ-12</t>
  </si>
  <si>
    <t>Строительство двух одноцепных ВЛ 110 кВ Певек-Билибино (этап строительства №2)</t>
  </si>
  <si>
    <t>Реконструкция автомобильных весов филиала Чаунская ТЭЦ, в т.ч. ПИР (разработка проекта, закупка и установка автомобильных весов с целью точного измерения количества угля, завозимого на ЧТЭЦ)</t>
  </si>
  <si>
    <t>F_524-ЧТ-05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</si>
  <si>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в т.ч. ПИР (разработка проекта, покрытие внутренней поверхности бункеров сырого угля плитами из сверхмолекулярных полимеров)</t>
  </si>
  <si>
    <t>Газификация Анадырской ТЭЦ (2 этап)</t>
  </si>
  <si>
    <t>J_524-ЭГ-29</t>
  </si>
  <si>
    <t>Модернизация сетевой насосоной установки Анадырской ТЭЦ</t>
  </si>
  <si>
    <t>K_524-СЭС-38</t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</si>
  <si>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</si>
  <si>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K_524-ИА-01</t>
  </si>
  <si>
    <t>K_524-СЭС-23</t>
  </si>
  <si>
    <t>K_524-СЭС-37</t>
  </si>
  <si>
    <t>1.1.6</t>
  </si>
  <si>
    <t>Приобретение устройства Сириус-3 ЛВ-03-220В-И1 для нужд филиала Северные электрические сети в кол. 1 шт.</t>
  </si>
  <si>
    <t>Приобретение спутникового телефона IRIDIUM для нужд филиала Северные электрические сети в кол. 1 шт.</t>
  </si>
  <si>
    <t>K_524-АТ-30_1</t>
  </si>
  <si>
    <t>K_524-ЭГ-41</t>
  </si>
  <si>
    <t>Реконструкция узла учета тепловой энергии филиала Чаунская ТЭЦ(реконструкция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</si>
  <si>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 xml:space="preserve"> F_524-ЧТ-08</t>
  </si>
  <si>
    <t>K_524-ЭГ-39</t>
  </si>
  <si>
    <t>Модернизация кровли котельного цеха энергетического производственно - технологического комплекса АТЭЦ (разработка проекта, замена несущих металлопрофильных конструкций кровли; замена сгораемого утеплителя на несгораемый с применением сэндвич панелей; реконструкция системы вентиляции кровли для создания микроклимата, планируемый общий объем - 2664 кв/м)</t>
  </si>
  <si>
    <t>F_524-АТ-26</t>
  </si>
  <si>
    <t>K_524-АТ-46</t>
  </si>
  <si>
    <t>1.3.2</t>
  </si>
  <si>
    <t>1.3.2.2</t>
  </si>
  <si>
    <t>1.3.4</t>
  </si>
  <si>
    <t>Приобретение серверного оборудования для нужд АО "Чукотэнерго"</t>
  </si>
  <si>
    <t>K_524-ИА-н-06</t>
  </si>
  <si>
    <t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</t>
  </si>
  <si>
    <t>Реконструкция ОРУ 110/35/6 кВ Чаунской ТЭЦ с заменой оборудования ВЛ 110 кВ ЧТЭЦ-Южный</t>
  </si>
  <si>
    <t>K_524-ЧТ-30</t>
  </si>
  <si>
    <t>K_524-СЭС-н-29</t>
  </si>
  <si>
    <t>Приобретение тяжеловоза ППТ 38-31-11К BPW УСТ 94651 для нужд филиала Северные электрические сети в кол. 1 шт.</t>
  </si>
  <si>
    <t>K_524-СЭС-н-34</t>
  </si>
  <si>
    <t>Приобретение автокрана КС-55713-5 для нужд филиала Северные электрические сети в кол. 1 шт.</t>
  </si>
  <si>
    <t>K_524-СЭС-н-35</t>
  </si>
  <si>
    <t>Приобретение мобильной ремонтной мастерской УРАЛ 4320 для нужд филиала Северные электрические сети в кол. 1 шт.</t>
  </si>
  <si>
    <t>K_524-СЭС-н-49</t>
  </si>
  <si>
    <t>Приобретение дизельной электростанции 50 кВт для нужд филиала Северные электрические сети в кол. 1 шт.</t>
  </si>
  <si>
    <t>K_524-СЭС-н-50</t>
  </si>
  <si>
    <t>Приобретение хроматографического комплекса ГХ-1000 для нужд филиала Северные электрические сети в кол. 1 шт.</t>
  </si>
  <si>
    <t>K_524-СЭС-н-51</t>
  </si>
  <si>
    <t>Приобретение прибора для тепловизионного контроля для нужд филиала Северные электрические сети в кол. 1 шт.</t>
  </si>
  <si>
    <t>K_524-СЭС-н-53</t>
  </si>
  <si>
    <t xml:space="preserve">Приобретение кабелетрассоискателя для нужд филиала Северные электрические сети в кол. 2 шт. </t>
  </si>
  <si>
    <t>K_524-СЭС-н-54</t>
  </si>
  <si>
    <t>Модернизация системы возбуждения турбогенератора ст. №3 Эгвекинотской ГРЭС</t>
  </si>
  <si>
    <t>K_524-ЭГ-38</t>
  </si>
  <si>
    <t>Строительство здания гаража на 6 машиномест Эгвекинотской ГРЭС (400 кв/м)</t>
  </si>
  <si>
    <t>F_524-ЭГ-11</t>
  </si>
  <si>
    <t>Приобретение четырехстоечного подъемника для нужд ОП Анадырская ТЭЦ в кол. 1 шт.</t>
  </si>
  <si>
    <t>K_524-АТ-н-52</t>
  </si>
  <si>
    <t>Приобретение полуавтоматического шиномонтажного станка (15.1 полуавтомат 22) для нужд ОП Анадырская ТЭЦ в кол. 1 шт.</t>
  </si>
  <si>
    <t>K_524-АТ-н-53</t>
  </si>
  <si>
    <t>Приобретение грузового шиномонтажного станка KronVuz KV-6210 для нужд ОП Анадырская ТЭЦ в кол. 1 шт.</t>
  </si>
  <si>
    <t>K_524-АТ-н-54</t>
  </si>
  <si>
    <t>Приобретение пресса пневмогидравлического 20 т для нужд ОП Анадырская ТЭЦ в кол. 1 шт.</t>
  </si>
  <si>
    <t>K_524-АТ-н-55</t>
  </si>
  <si>
    <t>K_524-АТ-н-57</t>
  </si>
  <si>
    <t xml:space="preserve">Приобретение пылесоса промышленного НILTI  VC 60-U 230V для нужд ОП Анадырская ТЭЦ в кол. 2 шт. </t>
  </si>
  <si>
    <t>K_524-АТ-н-66</t>
  </si>
  <si>
    <t>Приобретение МФУ Монохромного Xerox VersaLink  B7030 для нужд ОП Анадырская ТЭЦ в кол. 2 шт.</t>
  </si>
  <si>
    <t>K_524-АТ-н-67</t>
  </si>
  <si>
    <t>Приобретение сковороды электрической кухонной ЭСК-90-0,27-40 для нужд ОП Анадырская ТЭЦ в кол. 1 шт.</t>
  </si>
  <si>
    <t>K_524-АТ-н-68</t>
  </si>
  <si>
    <t>Приобретение кортофелечистки мок-150у для нужд ОП Анадырская ТЭЦ в кол. 1 шт.</t>
  </si>
  <si>
    <t>K_524-АТ-н-69</t>
  </si>
  <si>
    <t>Приобретение измерителя тангенса угла диэлектрических потерь ТАНГЕНС 2000 для нужд филиала Чаунская ТЭЦ в кол. 1 шт.</t>
  </si>
  <si>
    <t>K_524-ЧТ-н-39</t>
  </si>
  <si>
    <t>Приобретение экскаватора для нужд филиала Чаунская ТЭЦ в кол. 1 шт.</t>
  </si>
  <si>
    <t>K_524-ЧТ-н-44</t>
  </si>
  <si>
    <t>Приобретение расходомеров МЕТРАН-910 для нужд филиала Эгвекинотская ГРЭС в кол. 9 шт.</t>
  </si>
  <si>
    <t>K_524-ЭГ-н-60</t>
  </si>
  <si>
    <t>Приобретение вакуумного выключателя 6 кВ ВВ/TEL для нужд Эгвекинотской ГРЭС в количестве 5 шт.</t>
  </si>
  <si>
    <t>K_524-ЭГ-н-65</t>
  </si>
  <si>
    <t>Приобретение станка токарно-винторезного 16В20 для нужд филиала Эгвекинотская ГРЭС в кол. 1 шт.</t>
  </si>
  <si>
    <t>K_524-ЭГ-н-66</t>
  </si>
  <si>
    <t>Приобретение прибора для хроматографического анализа масла для нужд Эгвекинотской ГРЭС в кол. 1 шт.</t>
  </si>
  <si>
    <t>K_524-ЭГ-н-67</t>
  </si>
  <si>
    <t>Приобретение измерителя параметров изоляции ТЕНЗОР-2 для нужд филиала Эгвекинотская ГРЭС в кол. 1 шт.</t>
  </si>
  <si>
    <t>K_524-ЭГ-н-68</t>
  </si>
  <si>
    <t>Приобретение прибора ИТТ "Энергомонитор-3.1 КМ-П - х10" с УПТТ-3.1 для нужд филиала Эгвекинотская ГРЭС в кол. 1 шт.</t>
  </si>
  <si>
    <t>K_524-ЭГ-н-69</t>
  </si>
  <si>
    <t>Приобретение калориметра бомбового АБК-1 для нужд ОП Анадырская ТЭЦ в кол. 1 шт.</t>
  </si>
  <si>
    <t>K_524-АТ-н-62</t>
  </si>
  <si>
    <t>Приобретение печатной техники для нужд АО "Чукотэнерго" (в кол. 12 шт. МФУ Work Centre)</t>
  </si>
  <si>
    <t>F_524-ИА-н-04</t>
  </si>
  <si>
    <t>Реконструкция ПС 110 кВ Гамма для увеличения пропускной способности существующего транзита ВЛ  110 кВ  Певек- Билибино в  размере 50 МВт</t>
  </si>
  <si>
    <t>Приобретение УАЗ "Патриот" для нужд филиала Анадырская ТЭЦ в кол. 1 шт.</t>
  </si>
  <si>
    <t>Приобретение трассопоискового микропроцессорного приемника Арбис ТМ-8 для нужд ОП Анадырская ТЭЦ в кол. 1 шт.</t>
  </si>
  <si>
    <t>Номер группы инвестиционных проектов</t>
  </si>
  <si>
    <t>Идентификатор инвестиционного проекта</t>
  </si>
  <si>
    <t>Приобретение стационарного спутникового телефона для нужд филиала СЭС</t>
  </si>
  <si>
    <t>K-524-CЭC-2020-н-01</t>
  </si>
  <si>
    <t>Приобретение шкафа вытяжного ЛК-1500 ШВП для нужд филиала Северные электрические сети в кол. 1 шт.</t>
  </si>
  <si>
    <t>K_524-СЭС-н-52</t>
  </si>
  <si>
    <t>Реконструкция системы возбуждения турбогенераторов филиала Чаунская ТЭЦ, с разработкой проекта</t>
  </si>
  <si>
    <t>K_524-ЧТ-29</t>
  </si>
  <si>
    <t>Модернизация топливоподачи котлоагрегатов Эгвекинотской ГРЭС ст. №3,4 (монтаж АСУ ТП топливными трактами)</t>
  </si>
  <si>
    <t>K_524-ЭГ-03</t>
  </si>
  <si>
    <t>Приобретение анализатора ситового лабораторного А-20 с набором сит для нужд ОП Анадырская ТЭЦ в кол. 1 шт.</t>
  </si>
  <si>
    <t>K_524-АТ-н-58</t>
  </si>
  <si>
    <t>Приобретение электропечи лабораторной типа СНОЛ 7,2/1100 с керамической камерой для нужд ОП Анадырская ТЭЦ в кол. 1 шт.</t>
  </si>
  <si>
    <t>K_524-АТ-н-59</t>
  </si>
  <si>
    <t>Приобретение шкафа сушильного ПЭ-4610 с камерой из НЖ стали для нужд ОП Анадырская ТЭЦ в кол. 1 шт.</t>
  </si>
  <si>
    <t>K_524-АТ-н-60</t>
  </si>
  <si>
    <t>Приобретение спектрофотометра для нужд ОП Анадырская ТЭЦ в кол. 2 шт.</t>
  </si>
  <si>
    <t>K_524-АТ-н-65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</si>
  <si>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</si>
  <si>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</si>
  <si>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Приобретение компрессора стационарного поршневого ВТ1,5-0,3/150 А2 для нужд филиала Чаунская ТЭЦ в кол. 1 шт.</t>
  </si>
  <si>
    <t>K_524-ЧТ-н-38</t>
  </si>
  <si>
    <t>Приобретение анализатора влажности угля для нужд филиала Эгвекинотская ГРЭС в кол. 1 шт.</t>
  </si>
  <si>
    <t>K_524-ЭГ-н-72</t>
  </si>
  <si>
    <t>Приобретение оборудования для нужд химлаборатории филиала Эгвекинотская ГРЭС в кол. 3 шт.</t>
  </si>
  <si>
    <t>K_524-ЭГ-н-88</t>
  </si>
  <si>
    <t>Разработка личного кабинета на сайте АО "Чукотэнерго"</t>
  </si>
  <si>
    <t>Приобретение комплекта штанг для заземления КШЗУ-0,4-10Н для нужд филиала Северные электрические сети</t>
  </si>
  <si>
    <t>K-524-CЭC-2020-н-02</t>
  </si>
  <si>
    <t>Приобретение сетевого хранилища для нужд ОП Анадырская ТЭЦ в кол. 1 шт.</t>
  </si>
  <si>
    <t>Приобретение аппаратных платформ UserGate для обеспечения безопасности сетевой инфраструктуры в кол. 4 шт.</t>
  </si>
  <si>
    <t>Приобретение персонального компьютера для нужд исполнительного аппарата АО "Чукотэнерго" в кол. 1 шт.</t>
  </si>
  <si>
    <t>Приобретение кондуктометра переносного микропроцессорного  портативного МАРК-603 для нужд филиала Чаунская ТЭЦ в кол. 1 шт.</t>
  </si>
  <si>
    <t>K_524-ЧТ-н-40</t>
  </si>
  <si>
    <t>км</t>
  </si>
  <si>
    <t>м2</t>
  </si>
  <si>
    <t>Реконструкция устройства релейной защиты и автоматики ВЛ-110 кВ ЭГРЭС-Иультин</t>
  </si>
  <si>
    <t>K_524-ЭГ-42</t>
  </si>
  <si>
    <t>Реконструкция ПС 110/35/6 кВ "Встречный". Установка шкафа оперативного тока.</t>
  </si>
  <si>
    <t>K_524-СЭС-35</t>
  </si>
  <si>
    <t>Приобретение резервного источника электроснабжения с. Амгуэма</t>
  </si>
  <si>
    <t>K_524-ЭГ-44</t>
  </si>
  <si>
    <t>Приобретение генератора технической частоты ГТЧ-ОЗМ для нужд филиала Северные электрические сети в кол. 1 шт.</t>
  </si>
  <si>
    <t>K-524-CЭC-2020-н-03</t>
  </si>
  <si>
    <t>Причины отклонений</t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</si>
  <si>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</si>
  <si>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t>Модернизация топливоподачи котлоагрегатов Эгвекинотской ГРЭС ст. №1,2 (монтаж АСУ ТП топливными трактами)</t>
  </si>
  <si>
    <t>K_524-ЭГ-05</t>
  </si>
  <si>
    <t>Приобретение пробоотборника для ленточного конвейера для нужд филиала Эгвекинотская ГРЭС в кол. 2 шт.</t>
  </si>
  <si>
    <t>K_524-ЭГ-н-89</t>
  </si>
  <si>
    <t>Отклонение связано с неблагоприятной эпидемиологической обстановкой в стране (COVID-19),  задержкой разгрузки и погрузки груза в морских портах г. Певек и п. Эгвекинот, Чукотского АО и срывом графика движения судов, а также плохими погодными условиями в период производства работ с августа по сентябрь 2020 года, как следствие отсутствовала возможность проезда спецтехники и персонала подрядчика к месту производства работ, перенос проекта на 2021 г</t>
  </si>
  <si>
    <r>
      <t xml:space="preserve">Отчет 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 АО "Чукотэнерго"</t>
    </r>
  </si>
  <si>
    <t xml:space="preserve">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</si>
  <si>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 xml:space="preserve">  2020  </t>
    </r>
    <r>
      <rPr>
        <b/>
        <sz val="14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</si>
  <si>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</si>
  <si>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км ВЛ 1-цеп</t>
  </si>
  <si>
    <t>км КЛ</t>
  </si>
  <si>
    <t>шт</t>
  </si>
  <si>
    <t>K_524-СЭС-2019-н-04</t>
  </si>
  <si>
    <t>K_524-АТ-н-51</t>
  </si>
  <si>
    <t>K_524-АТ-2020-н-01</t>
  </si>
  <si>
    <t>K_524-ИА-2020-н-01</t>
  </si>
  <si>
    <t>K_524-ИА-2020-н-02</t>
  </si>
  <si>
    <t>K_524-ИА-2020-н-03</t>
  </si>
  <si>
    <t>нд</t>
  </si>
  <si>
    <t>Ввод объектов инвестиционной деятельности (мощностей) в эксплуатацию в 2020 году</t>
  </si>
  <si>
    <t>Дата ввода объекта дд.мм.гггг</t>
  </si>
  <si>
    <t xml:space="preserve">Форма 5.  Отчет об исполнении плана ввода объектов инвестиционной деятельности (мощностей)  в эксплуатацию 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</si>
  <si>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2020 год</t>
    </r>
  </si>
  <si>
    <t>Отклонения от плановых показателей 2020 года</t>
  </si>
  <si>
    <t>Приложение  №5</t>
  </si>
  <si>
    <t xml:space="preserve"> </t>
  </si>
  <si>
    <t>в соответствии с правилами раскрытия информации ввод мощностей в эксплуатацию не предусматривается</t>
  </si>
  <si>
    <t>перенос ввода мощностей с 2019 г.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</si>
</sst>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р_._-;\-* #,##0.00_р_._-;_-* &quot;-&quot;???_р_._-;_-@_-"/>
    <numFmt numFmtId="168" formatCode="#,##0.00,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Arial"/>
      <family val="1"/>
    </font>
    <font>
      <b/>
      <i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32" fillId="0" borderId="0"/>
    <xf numFmtId="0" fontId="32" fillId="0" borderId="0"/>
    <xf numFmtId="164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4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3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8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7" fillId="0" borderId="0" xfId="37" applyFont="1" applyFill="1"/>
    <xf numFmtId="0" fontId="7" fillId="0" borderId="0" xfId="37" applyFont="1" applyFill="1" applyBorder="1"/>
    <xf numFmtId="0" fontId="8" fillId="0" borderId="0" xfId="37" applyFont="1" applyFill="1"/>
    <xf numFmtId="0" fontId="7" fillId="0" borderId="0" xfId="0" applyFont="1" applyFill="1"/>
    <xf numFmtId="0" fontId="7" fillId="0" borderId="0" xfId="37" applyFont="1" applyFill="1" applyBorder="1" applyAlignment="1">
      <alignment vertical="center"/>
    </xf>
    <xf numFmtId="0" fontId="7" fillId="24" borderId="10" xfId="0" applyFont="1" applyFill="1" applyBorder="1" applyAlignment="1">
      <alignment vertical="center" wrapText="1"/>
    </xf>
    <xf numFmtId="0" fontId="30" fillId="24" borderId="10" xfId="0" applyFont="1" applyFill="1" applyBorder="1" applyAlignment="1">
      <alignment vertical="center" wrapText="1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0" fontId="7" fillId="24" borderId="10" xfId="0" applyFont="1" applyFill="1" applyBorder="1" applyAlignment="1">
      <alignment wrapText="1"/>
    </xf>
    <xf numFmtId="0" fontId="33" fillId="24" borderId="10" xfId="0" applyFont="1" applyFill="1" applyBorder="1" applyAlignment="1">
      <alignment horizontal="left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3" fillId="24" borderId="10" xfId="0" applyFont="1" applyFill="1" applyBorder="1" applyAlignment="1">
      <alignment wrapText="1"/>
    </xf>
    <xf numFmtId="0" fontId="30" fillId="24" borderId="10" xfId="0" applyFont="1" applyFill="1" applyBorder="1" applyAlignment="1">
      <alignment horizontal="center" vertical="center" wrapText="1"/>
    </xf>
    <xf numFmtId="167" fontId="8" fillId="24" borderId="10" xfId="0" applyNumberFormat="1" applyFont="1" applyFill="1" applyBorder="1" applyAlignment="1">
      <alignment horizontal="center" vertical="center" wrapText="1"/>
    </xf>
    <xf numFmtId="49" fontId="7" fillId="24" borderId="10" xfId="0" applyNumberFormat="1" applyFont="1" applyFill="1" applyBorder="1" applyAlignment="1">
      <alignment horizontal="center" vertical="center"/>
    </xf>
    <xf numFmtId="2" fontId="7" fillId="24" borderId="10" xfId="0" applyNumberFormat="1" applyFont="1" applyFill="1" applyBorder="1" applyAlignment="1">
      <alignment horizontal="center" vertical="center" wrapText="1"/>
    </xf>
    <xf numFmtId="0" fontId="7" fillId="24" borderId="0" xfId="37" applyFont="1" applyFill="1"/>
    <xf numFmtId="0" fontId="7" fillId="24" borderId="10" xfId="0" applyFont="1" applyFill="1" applyBorder="1" applyAlignment="1">
      <alignment horizontal="center" vertical="center" textRotation="90" wrapText="1"/>
    </xf>
    <xf numFmtId="0" fontId="8" fillId="24" borderId="10" xfId="0" applyFont="1" applyFill="1" applyBorder="1" applyAlignment="1">
      <alignment horizontal="center" vertical="center" wrapText="1"/>
    </xf>
    <xf numFmtId="167" fontId="8" fillId="24" borderId="10" xfId="0" applyNumberFormat="1" applyFont="1" applyFill="1" applyBorder="1" applyAlignment="1">
      <alignment vertical="center" wrapText="1"/>
    </xf>
    <xf numFmtId="0" fontId="30" fillId="24" borderId="10" xfId="0" applyFont="1" applyFill="1" applyBorder="1" applyAlignment="1">
      <alignment horizontal="center" vertical="center"/>
    </xf>
    <xf numFmtId="0" fontId="39" fillId="24" borderId="10" xfId="0" applyFont="1" applyFill="1" applyBorder="1" applyAlignment="1">
      <alignment vertical="center" wrapText="1"/>
    </xf>
    <xf numFmtId="0" fontId="7" fillId="24" borderId="10" xfId="0" applyFont="1" applyFill="1" applyBorder="1" applyAlignment="1" applyProtection="1">
      <alignment horizontal="left" vertical="center" wrapText="1"/>
      <protection locked="0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2" fontId="7" fillId="24" borderId="10" xfId="0" applyNumberFormat="1" applyFont="1" applyFill="1" applyBorder="1" applyAlignment="1">
      <alignment horizontal="center" vertical="center"/>
    </xf>
    <xf numFmtId="0" fontId="7" fillId="24" borderId="10" xfId="0" applyFont="1" applyFill="1" applyBorder="1"/>
    <xf numFmtId="49" fontId="7" fillId="24" borderId="10" xfId="54" applyNumberFormat="1" applyFont="1" applyFill="1" applyBorder="1" applyAlignment="1">
      <alignment horizontal="center" vertical="center"/>
    </xf>
    <xf numFmtId="1" fontId="33" fillId="24" borderId="10" xfId="110" applyNumberFormat="1" applyFont="1" applyFill="1" applyBorder="1" applyAlignment="1">
      <alignment horizontal="center" vertical="center" wrapText="1"/>
    </xf>
    <xf numFmtId="1" fontId="7" fillId="24" borderId="10" xfId="110" applyNumberFormat="1" applyFont="1" applyFill="1" applyBorder="1" applyAlignment="1">
      <alignment horizontal="left" vertical="center" wrapText="1"/>
    </xf>
    <xf numFmtId="49" fontId="30" fillId="24" borderId="10" xfId="54" applyNumberFormat="1" applyFont="1" applyFill="1" applyBorder="1" applyAlignment="1">
      <alignment horizontal="center" vertical="center"/>
    </xf>
    <xf numFmtId="0" fontId="30" fillId="24" borderId="10" xfId="56" applyFont="1" applyFill="1" applyBorder="1" applyAlignment="1">
      <alignment horizontal="left" vertical="center" wrapText="1"/>
    </xf>
    <xf numFmtId="0" fontId="30" fillId="24" borderId="10" xfId="54" applyFont="1" applyFill="1" applyBorder="1" applyAlignment="1">
      <alignment horizontal="left" vertical="center" wrapText="1"/>
    </xf>
    <xf numFmtId="49" fontId="30" fillId="24" borderId="10" xfId="54" applyNumberFormat="1" applyFont="1" applyFill="1" applyBorder="1" applyAlignment="1">
      <alignment vertical="center" wrapText="1"/>
    </xf>
    <xf numFmtId="168" fontId="7" fillId="24" borderId="10" xfId="108" applyNumberFormat="1" applyFont="1" applyFill="1" applyBorder="1" applyAlignment="1">
      <alignment horizontal="center" vertical="center"/>
    </xf>
    <xf numFmtId="49" fontId="31" fillId="24" borderId="10" xfId="54" applyNumberFormat="1" applyFont="1" applyFill="1" applyBorder="1" applyAlignment="1">
      <alignment horizontal="center" vertical="center"/>
    </xf>
    <xf numFmtId="49" fontId="30" fillId="24" borderId="12" xfId="54" applyNumberFormat="1" applyFont="1" applyFill="1" applyBorder="1" applyAlignment="1">
      <alignment horizontal="center" vertical="center"/>
    </xf>
    <xf numFmtId="0" fontId="30" fillId="24" borderId="10" xfId="56" applyFont="1" applyFill="1" applyBorder="1" applyAlignment="1">
      <alignment horizontal="center" vertical="center" wrapText="1"/>
    </xf>
    <xf numFmtId="49" fontId="30" fillId="24" borderId="10" xfId="54" applyNumberFormat="1" applyFont="1" applyFill="1" applyBorder="1" applyAlignment="1">
      <alignment horizontal="center" vertical="center" wrapText="1"/>
    </xf>
    <xf numFmtId="2" fontId="8" fillId="24" borderId="10" xfId="37" applyNumberFormat="1" applyFont="1" applyFill="1" applyBorder="1" applyAlignment="1">
      <alignment horizontal="center" vertical="center" wrapText="1"/>
    </xf>
    <xf numFmtId="0" fontId="7" fillId="24" borderId="0" xfId="37" applyFont="1" applyFill="1"/>
    <xf numFmtId="0" fontId="7" fillId="24" borderId="0" xfId="37" applyFont="1" applyFill="1" applyBorder="1" applyAlignment="1">
      <alignment vertical="center"/>
    </xf>
    <xf numFmtId="0" fontId="7" fillId="24" borderId="0" xfId="37" applyFont="1" applyFill="1" applyBorder="1"/>
    <xf numFmtId="0" fontId="35" fillId="24" borderId="0" xfId="37" applyFont="1" applyFill="1" applyBorder="1" applyAlignment="1">
      <alignment horizontal="center"/>
    </xf>
    <xf numFmtId="0" fontId="30" fillId="24" borderId="0" xfId="54" applyFont="1" applyFill="1" applyAlignment="1">
      <alignment horizontal="center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7" fillId="24" borderId="10" xfId="45" applyFont="1" applyFill="1" applyBorder="1" applyAlignment="1">
      <alignment horizontal="center" vertical="center" textRotation="90" wrapText="1"/>
    </xf>
    <xf numFmtId="0" fontId="28" fillId="24" borderId="10" xfId="45" applyFont="1" applyFill="1" applyBorder="1" applyAlignment="1">
      <alignment horizontal="center" vertical="center"/>
    </xf>
    <xf numFmtId="2" fontId="7" fillId="24" borderId="10" xfId="37" applyNumberFormat="1" applyFont="1" applyFill="1" applyBorder="1" applyAlignment="1">
      <alignment horizontal="center" vertical="center" wrapText="1"/>
    </xf>
    <xf numFmtId="4" fontId="7" fillId="24" borderId="10" xfId="109" applyNumberFormat="1" applyFont="1" applyFill="1" applyBorder="1" applyAlignment="1">
      <alignment horizontal="center" vertical="center" wrapText="1"/>
    </xf>
    <xf numFmtId="4" fontId="7" fillId="24" borderId="10" xfId="109" applyNumberFormat="1" applyFont="1" applyFill="1" applyBorder="1" applyAlignment="1">
      <alignment horizontal="center" vertical="center"/>
    </xf>
    <xf numFmtId="0" fontId="29" fillId="24" borderId="0" xfId="45" applyFont="1" applyFill="1" applyBorder="1" applyAlignment="1">
      <alignment vertical="center"/>
    </xf>
    <xf numFmtId="0" fontId="29" fillId="24" borderId="0" xfId="45" applyFont="1" applyFill="1" applyBorder="1" applyAlignment="1">
      <alignment horizontal="center" vertical="center"/>
    </xf>
    <xf numFmtId="0" fontId="7" fillId="24" borderId="10" xfId="37" applyFont="1" applyFill="1" applyBorder="1"/>
    <xf numFmtId="0" fontId="31" fillId="24" borderId="10" xfId="54" applyFont="1" applyFill="1" applyBorder="1" applyAlignment="1">
      <alignment horizontal="center" vertical="center" wrapText="1"/>
    </xf>
    <xf numFmtId="0" fontId="42" fillId="24" borderId="10" xfId="54" applyFont="1" applyFill="1" applyBorder="1" applyAlignment="1">
      <alignment horizontal="center" vertical="center" wrapText="1"/>
    </xf>
    <xf numFmtId="0" fontId="31" fillId="24" borderId="12" xfId="54" applyFont="1" applyFill="1" applyBorder="1" applyAlignment="1">
      <alignment horizontal="center" vertical="center" wrapText="1"/>
    </xf>
    <xf numFmtId="1" fontId="7" fillId="24" borderId="14" xfId="110" applyNumberFormat="1" applyFont="1" applyFill="1" applyBorder="1" applyAlignment="1">
      <alignment horizontal="left" vertical="center" wrapText="1"/>
    </xf>
    <xf numFmtId="1" fontId="7" fillId="24" borderId="10" xfId="110" applyNumberFormat="1" applyFont="1" applyFill="1" applyBorder="1" applyAlignment="1">
      <alignment horizontal="center" vertical="center" wrapText="1"/>
    </xf>
    <xf numFmtId="0" fontId="7" fillId="24" borderId="10" xfId="37" applyFont="1" applyFill="1" applyBorder="1" applyAlignment="1">
      <alignment horizontal="center" vertical="center" wrapText="1"/>
    </xf>
    <xf numFmtId="0" fontId="30" fillId="24" borderId="0" xfId="54" applyFont="1" applyFill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28" fillId="24" borderId="10" xfId="45" applyFont="1" applyFill="1" applyBorder="1" applyAlignment="1">
      <alignment horizontal="center" vertical="center"/>
    </xf>
    <xf numFmtId="0" fontId="28" fillId="24" borderId="10" xfId="45" applyFont="1" applyFill="1" applyBorder="1" applyAlignment="1">
      <alignment horizontal="center" vertical="center" wrapText="1"/>
    </xf>
    <xf numFmtId="14" fontId="7" fillId="24" borderId="10" xfId="37" applyNumberFormat="1" applyFont="1" applyFill="1" applyBorder="1" applyAlignment="1">
      <alignment horizontal="center" vertical="center" wrapText="1"/>
    </xf>
    <xf numFmtId="2" fontId="8" fillId="24" borderId="10" xfId="0" applyNumberFormat="1" applyFont="1" applyFill="1" applyBorder="1" applyAlignment="1">
      <alignment horizontal="center" vertical="center" wrapText="1"/>
    </xf>
    <xf numFmtId="2" fontId="8" fillId="24" borderId="10" xfId="0" applyNumberFormat="1" applyFont="1" applyFill="1" applyBorder="1" applyAlignment="1">
      <alignment horizontal="center" vertical="center"/>
    </xf>
    <xf numFmtId="2" fontId="8" fillId="24" borderId="10" xfId="111" applyNumberFormat="1" applyFont="1" applyFill="1" applyBorder="1" applyAlignment="1">
      <alignment horizontal="center" vertical="center" wrapText="1"/>
    </xf>
    <xf numFmtId="2" fontId="8" fillId="24" borderId="12" xfId="0" applyNumberFormat="1" applyFont="1" applyFill="1" applyBorder="1" applyAlignment="1">
      <alignment horizontal="center" vertical="center" wrapText="1"/>
    </xf>
    <xf numFmtId="0" fontId="34" fillId="24" borderId="0" xfId="54" applyFont="1" applyFill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35" fillId="24" borderId="0" xfId="37" applyFont="1" applyFill="1" applyBorder="1" applyAlignment="1">
      <alignment horizontal="center" vertical="center" wrapText="1"/>
    </xf>
    <xf numFmtId="0" fontId="35" fillId="24" borderId="0" xfId="37" applyFont="1" applyFill="1" applyAlignment="1">
      <alignment horizontal="center" wrapText="1"/>
    </xf>
    <xf numFmtId="0" fontId="30" fillId="24" borderId="0" xfId="54" applyFont="1" applyFill="1" applyAlignment="1">
      <alignment horizontal="center" vertical="center" wrapText="1"/>
    </xf>
    <xf numFmtId="0" fontId="35" fillId="24" borderId="0" xfId="0" applyFont="1" applyFill="1" applyAlignment="1">
      <alignment horizontal="center"/>
    </xf>
    <xf numFmtId="0" fontId="28" fillId="24" borderId="11" xfId="45" applyFont="1" applyFill="1" applyBorder="1" applyAlignment="1">
      <alignment horizontal="center" vertical="center" wrapText="1"/>
    </xf>
    <xf numFmtId="0" fontId="28" fillId="24" borderId="13" xfId="45" applyFont="1" applyFill="1" applyBorder="1" applyAlignment="1">
      <alignment horizontal="center" vertical="center" wrapText="1"/>
    </xf>
    <xf numFmtId="0" fontId="28" fillId="24" borderId="12" xfId="45" applyFont="1" applyFill="1" applyBorder="1" applyAlignment="1">
      <alignment horizontal="center" vertical="center" wrapText="1"/>
    </xf>
    <xf numFmtId="0" fontId="8" fillId="24" borderId="10" xfId="37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0" fontId="7" fillId="24" borderId="11" xfId="37" applyFont="1" applyFill="1" applyBorder="1" applyAlignment="1">
      <alignment horizontal="center" vertical="center" wrapText="1"/>
    </xf>
    <xf numFmtId="0" fontId="0" fillId="24" borderId="13" xfId="0" applyFill="1" applyBorder="1" applyAlignment="1">
      <alignment horizontal="center" vertical="center" wrapText="1"/>
    </xf>
    <xf numFmtId="0" fontId="0" fillId="24" borderId="12" xfId="0" applyFill="1" applyBorder="1" applyAlignment="1">
      <alignment horizontal="center" vertical="center" wrapText="1"/>
    </xf>
    <xf numFmtId="0" fontId="28" fillId="24" borderId="10" xfId="45" applyFont="1" applyFill="1" applyBorder="1" applyAlignment="1">
      <alignment horizontal="center" vertical="center"/>
    </xf>
    <xf numFmtId="0" fontId="28" fillId="24" borderId="10" xfId="45" applyFont="1" applyFill="1" applyBorder="1" applyAlignment="1">
      <alignment horizontal="center" vertical="center" wrapText="1"/>
    </xf>
    <xf numFmtId="0" fontId="8" fillId="24" borderId="14" xfId="37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8" fillId="24" borderId="14" xfId="45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19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09"/>
    <cellStyle name="Обычный 12" xfId="108"/>
    <cellStyle name="Обычный 12 2" xfId="47"/>
    <cellStyle name="Обычный 2" xfId="36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16"/>
    <cellStyle name="Обычный 6 2 3" xfId="101"/>
    <cellStyle name="Обычный 6 2 3 2" xfId="118"/>
    <cellStyle name="Обычный 6 2 4" xfId="115"/>
    <cellStyle name="Обычный 6 3" xfId="112"/>
    <cellStyle name="Обычный 7" xfId="54"/>
    <cellStyle name="Обычный 7 2" xfId="58"/>
    <cellStyle name="Обычный 7 2 2" xfId="117"/>
    <cellStyle name="Обычный 8" xfId="57"/>
    <cellStyle name="Обычный_ИП 2012 с расш_раб.вариант" xfId="110"/>
    <cellStyle name="Обычный_прилож1.2" xfId="111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3"/>
    <cellStyle name="Финансовый 2 2 2 2 2" xfId="50"/>
    <cellStyle name="Финансовый 3" xfId="51"/>
    <cellStyle name="Финансовый 3 2" xfId="114"/>
    <cellStyle name="Хороший" xfId="43" builtinId="26" customBuiltin="1"/>
    <cellStyle name="Хороший 2" xfId="100"/>
  </cellStyles>
  <dxfs count="72"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214"/>
  <sheetViews>
    <sheetView tabSelected="1" view="pageBreakPreview" zoomScale="55" zoomScaleNormal="100" zoomScaleSheetLayoutView="55" workbookViewId="0">
      <pane ySplit="16" topLeftCell="A92" activePane="bottomLeft" state="frozen"/>
      <selection pane="bottomLeft" activeCell="D21" sqref="D21"/>
    </sheetView>
  </sheetViews>
  <sheetFormatPr defaultRowHeight="15.75" x14ac:dyDescent="0.25"/>
  <cols>
    <col min="1" max="1" width="10" style="43" customWidth="1"/>
    <col min="2" max="2" width="51.625" style="43" customWidth="1"/>
    <col min="3" max="3" width="23" style="43" customWidth="1"/>
    <col min="4" max="4" width="18.625" style="43" customWidth="1"/>
    <col min="5" max="12" width="9.125" style="43" customWidth="1"/>
    <col min="13" max="13" width="23.25" style="43" customWidth="1"/>
    <col min="14" max="21" width="12.625" style="43" customWidth="1"/>
    <col min="22" max="29" width="9" style="43"/>
    <col min="30" max="30" width="49.625" style="43" customWidth="1"/>
    <col min="31" max="16384" width="9" style="1"/>
  </cols>
  <sheetData>
    <row r="4" spans="1:30" s="5" customFormat="1" ht="18.75" customHeight="1" x14ac:dyDescent="0.25">
      <c r="A4" s="74" t="s">
        <v>395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44"/>
      <c r="W4" s="44"/>
      <c r="X4" s="44"/>
      <c r="Y4" s="44"/>
      <c r="Z4" s="1"/>
      <c r="AA4" s="1"/>
      <c r="AB4" s="1"/>
      <c r="AC4" s="26" t="s">
        <v>398</v>
      </c>
      <c r="AD4" s="1"/>
    </row>
    <row r="5" spans="1:30" s="2" customFormat="1" ht="18.75" customHeight="1" x14ac:dyDescent="0.3">
      <c r="A5" s="75" t="s">
        <v>396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45"/>
      <c r="W5" s="45"/>
      <c r="X5" s="45"/>
      <c r="Y5" s="45"/>
      <c r="Z5" s="1"/>
      <c r="AA5" s="1"/>
      <c r="AB5" s="1"/>
      <c r="AC5" s="27" t="s">
        <v>0</v>
      </c>
      <c r="AD5" s="1"/>
    </row>
    <row r="6" spans="1:30" s="2" customFormat="1" ht="18.75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5"/>
      <c r="W6" s="45"/>
      <c r="X6" s="45"/>
      <c r="Y6" s="45"/>
      <c r="Z6" s="1"/>
      <c r="AA6" s="1"/>
      <c r="AB6" s="1"/>
      <c r="AC6" s="27" t="s">
        <v>235</v>
      </c>
      <c r="AD6" s="1"/>
    </row>
    <row r="7" spans="1:30" s="2" customFormat="1" ht="18.75" customHeight="1" x14ac:dyDescent="0.3">
      <c r="A7" s="75" t="s">
        <v>379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45"/>
      <c r="W7" s="45"/>
      <c r="X7" s="45"/>
      <c r="Y7" s="45"/>
      <c r="Z7" s="45"/>
      <c r="AA7" s="45"/>
      <c r="AB7" s="45"/>
      <c r="AC7" s="45"/>
      <c r="AD7" s="45"/>
    </row>
    <row r="8" spans="1:30" ht="15.75" customHeight="1" x14ac:dyDescent="0.25">
      <c r="A8" s="76" t="s">
        <v>380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</row>
    <row r="9" spans="1:30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64"/>
      <c r="N9" s="47"/>
      <c r="O9" s="63"/>
      <c r="P9" s="63"/>
      <c r="Q9" s="63"/>
      <c r="R9" s="63"/>
      <c r="S9" s="63"/>
      <c r="T9" s="63"/>
      <c r="U9" s="63"/>
    </row>
    <row r="10" spans="1:30" ht="18.75" x14ac:dyDescent="0.3">
      <c r="A10" s="77" t="s">
        <v>381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</row>
    <row r="12" spans="1:30" ht="18.75" x14ac:dyDescent="0.25">
      <c r="A12" s="72" t="s">
        <v>373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</row>
    <row r="13" spans="1:30" x14ac:dyDescent="0.25">
      <c r="A13" s="73" t="s">
        <v>382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</row>
    <row r="14" spans="1:30" ht="36" customHeight="1" x14ac:dyDescent="0.25">
      <c r="A14" s="78" t="s">
        <v>328</v>
      </c>
      <c r="B14" s="78" t="s">
        <v>6</v>
      </c>
      <c r="C14" s="87" t="s">
        <v>329</v>
      </c>
      <c r="D14" s="78" t="s">
        <v>236</v>
      </c>
      <c r="E14" s="88" t="s">
        <v>393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  <c r="V14" s="81" t="s">
        <v>397</v>
      </c>
      <c r="W14" s="82"/>
      <c r="X14" s="82"/>
      <c r="Y14" s="82"/>
      <c r="Z14" s="82"/>
      <c r="AA14" s="82"/>
      <c r="AB14" s="82"/>
      <c r="AC14" s="82"/>
      <c r="AD14" s="83" t="s">
        <v>372</v>
      </c>
    </row>
    <row r="15" spans="1:30" ht="40.5" customHeight="1" x14ac:dyDescent="0.25">
      <c r="A15" s="79"/>
      <c r="B15" s="79"/>
      <c r="C15" s="87"/>
      <c r="D15" s="79"/>
      <c r="E15" s="86" t="s">
        <v>4</v>
      </c>
      <c r="F15" s="86"/>
      <c r="G15" s="86"/>
      <c r="H15" s="86"/>
      <c r="I15" s="86"/>
      <c r="J15" s="86"/>
      <c r="K15" s="86"/>
      <c r="L15" s="86"/>
      <c r="M15" s="91" t="s">
        <v>5</v>
      </c>
      <c r="N15" s="92"/>
      <c r="O15" s="92"/>
      <c r="P15" s="92"/>
      <c r="Q15" s="92"/>
      <c r="R15" s="92"/>
      <c r="S15" s="92"/>
      <c r="T15" s="92"/>
      <c r="U15" s="93"/>
      <c r="V15" s="82"/>
      <c r="W15" s="82"/>
      <c r="X15" s="82"/>
      <c r="Y15" s="82"/>
      <c r="Z15" s="82"/>
      <c r="AA15" s="82"/>
      <c r="AB15" s="82"/>
      <c r="AC15" s="82"/>
      <c r="AD15" s="84"/>
    </row>
    <row r="16" spans="1:30" ht="168" customHeight="1" x14ac:dyDescent="0.25">
      <c r="A16" s="80"/>
      <c r="B16" s="80"/>
      <c r="C16" s="87"/>
      <c r="D16" s="80"/>
      <c r="E16" s="20" t="s">
        <v>2</v>
      </c>
      <c r="F16" s="20" t="s">
        <v>3</v>
      </c>
      <c r="G16" s="20" t="s">
        <v>383</v>
      </c>
      <c r="H16" s="49" t="s">
        <v>363</v>
      </c>
      <c r="I16" s="20" t="s">
        <v>384</v>
      </c>
      <c r="J16" s="20" t="s">
        <v>1</v>
      </c>
      <c r="K16" s="48" t="s">
        <v>362</v>
      </c>
      <c r="L16" s="48" t="s">
        <v>385</v>
      </c>
      <c r="M16" s="66" t="s">
        <v>394</v>
      </c>
      <c r="N16" s="20" t="s">
        <v>2</v>
      </c>
      <c r="O16" s="20" t="s">
        <v>3</v>
      </c>
      <c r="P16" s="20" t="s">
        <v>383</v>
      </c>
      <c r="Q16" s="49" t="s">
        <v>363</v>
      </c>
      <c r="R16" s="20" t="s">
        <v>384</v>
      </c>
      <c r="S16" s="20" t="s">
        <v>1</v>
      </c>
      <c r="T16" s="48" t="s">
        <v>362</v>
      </c>
      <c r="U16" s="48" t="s">
        <v>385</v>
      </c>
      <c r="V16" s="20" t="s">
        <v>2</v>
      </c>
      <c r="W16" s="20" t="s">
        <v>3</v>
      </c>
      <c r="X16" s="20" t="s">
        <v>383</v>
      </c>
      <c r="Y16" s="49" t="s">
        <v>363</v>
      </c>
      <c r="Z16" s="20" t="s">
        <v>384</v>
      </c>
      <c r="AA16" s="20" t="s">
        <v>1</v>
      </c>
      <c r="AB16" s="48" t="s">
        <v>362</v>
      </c>
      <c r="AC16" s="48" t="s">
        <v>385</v>
      </c>
      <c r="AD16" s="85"/>
    </row>
    <row r="17" spans="1:30" s="3" customFormat="1" x14ac:dyDescent="0.25">
      <c r="A17" s="50">
        <v>1</v>
      </c>
      <c r="B17" s="50">
        <v>2</v>
      </c>
      <c r="C17" s="50">
        <v>3</v>
      </c>
      <c r="D17" s="65">
        <v>4</v>
      </c>
      <c r="E17" s="65">
        <v>5</v>
      </c>
      <c r="F17" s="65">
        <v>6</v>
      </c>
      <c r="G17" s="65">
        <v>7</v>
      </c>
      <c r="H17" s="65">
        <v>8</v>
      </c>
      <c r="I17" s="65">
        <v>9</v>
      </c>
      <c r="J17" s="65">
        <v>10</v>
      </c>
      <c r="K17" s="65">
        <v>11</v>
      </c>
      <c r="L17" s="65">
        <v>12</v>
      </c>
      <c r="M17" s="65">
        <v>13</v>
      </c>
      <c r="N17" s="65">
        <v>14</v>
      </c>
      <c r="O17" s="65">
        <v>15</v>
      </c>
      <c r="P17" s="65">
        <v>16</v>
      </c>
      <c r="Q17" s="65">
        <v>17</v>
      </c>
      <c r="R17" s="65">
        <v>18</v>
      </c>
      <c r="S17" s="65">
        <v>19</v>
      </c>
      <c r="T17" s="65">
        <v>20</v>
      </c>
      <c r="U17" s="65">
        <v>21</v>
      </c>
      <c r="V17" s="65">
        <v>22</v>
      </c>
      <c r="W17" s="65">
        <v>23</v>
      </c>
      <c r="X17" s="65">
        <v>24</v>
      </c>
      <c r="Y17" s="65">
        <v>25</v>
      </c>
      <c r="Z17" s="65">
        <v>26</v>
      </c>
      <c r="AA17" s="65">
        <v>27</v>
      </c>
      <c r="AB17" s="65">
        <v>28</v>
      </c>
      <c r="AC17" s="65">
        <v>29</v>
      </c>
      <c r="AD17" s="65">
        <v>30</v>
      </c>
    </row>
    <row r="18" spans="1:30" s="4" customFormat="1" x14ac:dyDescent="0.25">
      <c r="A18" s="38" t="s">
        <v>11</v>
      </c>
      <c r="B18" s="57" t="s">
        <v>12</v>
      </c>
      <c r="C18" s="21" t="s">
        <v>9</v>
      </c>
      <c r="D18" s="9" t="s">
        <v>10</v>
      </c>
      <c r="E18" s="42">
        <f t="shared" ref="E18:K18" si="0">SUM(E19,E26,E34,E40)</f>
        <v>0</v>
      </c>
      <c r="F18" s="42">
        <f t="shared" si="0"/>
        <v>0</v>
      </c>
      <c r="G18" s="42">
        <f t="shared" si="0"/>
        <v>15.08</v>
      </c>
      <c r="H18" s="42">
        <f t="shared" si="0"/>
        <v>2664</v>
      </c>
      <c r="I18" s="42">
        <f t="shared" si="0"/>
        <v>0</v>
      </c>
      <c r="J18" s="42">
        <f t="shared" si="0"/>
        <v>0.56000000000000005</v>
      </c>
      <c r="K18" s="42">
        <f t="shared" si="0"/>
        <v>0</v>
      </c>
      <c r="L18" s="42">
        <f t="shared" ref="L18:U18" si="1">SUM(L19,L26,L34,L40)</f>
        <v>1000</v>
      </c>
      <c r="M18" s="42" t="s">
        <v>392</v>
      </c>
      <c r="N18" s="42">
        <f t="shared" si="1"/>
        <v>0</v>
      </c>
      <c r="O18" s="42">
        <f t="shared" si="1"/>
        <v>0</v>
      </c>
      <c r="P18" s="42">
        <f t="shared" si="1"/>
        <v>0</v>
      </c>
      <c r="Q18" s="42">
        <f t="shared" si="1"/>
        <v>2664</v>
      </c>
      <c r="R18" s="42">
        <f t="shared" si="1"/>
        <v>0</v>
      </c>
      <c r="S18" s="42">
        <f t="shared" si="1"/>
        <v>0.55000000000000004</v>
      </c>
      <c r="T18" s="42">
        <f t="shared" si="1"/>
        <v>0</v>
      </c>
      <c r="U18" s="42">
        <f t="shared" si="1"/>
        <v>12</v>
      </c>
      <c r="V18" s="69">
        <f t="shared" ref="V18:V49" si="2">N18-E18</f>
        <v>0</v>
      </c>
      <c r="W18" s="69">
        <f t="shared" ref="W18:W49" si="3">O18-F18</f>
        <v>0</v>
      </c>
      <c r="X18" s="69">
        <f t="shared" ref="X18:X49" si="4">P18-G18</f>
        <v>-15.08</v>
      </c>
      <c r="Y18" s="69">
        <f t="shared" ref="Y18:Y49" si="5">Q18-H18</f>
        <v>0</v>
      </c>
      <c r="Z18" s="69">
        <f t="shared" ref="Z18:Z49" si="6">R18-I18</f>
        <v>0</v>
      </c>
      <c r="AA18" s="69">
        <f t="shared" ref="AA18:AA49" si="7">S18-J18</f>
        <v>-1.0000000000000009E-2</v>
      </c>
      <c r="AB18" s="69">
        <f t="shared" ref="AB18:AB49" si="8">T18-K18</f>
        <v>0</v>
      </c>
      <c r="AC18" s="69">
        <f t="shared" ref="AC18:AC49" si="9">U18-L18</f>
        <v>-988</v>
      </c>
      <c r="AD18" s="29"/>
    </row>
    <row r="19" spans="1:30" ht="63" x14ac:dyDescent="0.25">
      <c r="A19" s="38" t="s">
        <v>13</v>
      </c>
      <c r="B19" s="57" t="s">
        <v>14</v>
      </c>
      <c r="C19" s="9" t="s">
        <v>9</v>
      </c>
      <c r="D19" s="9" t="s">
        <v>10</v>
      </c>
      <c r="E19" s="42">
        <f t="shared" ref="E19:K19" si="10">SUM(E20:E25)</f>
        <v>0</v>
      </c>
      <c r="F19" s="42">
        <f t="shared" si="10"/>
        <v>0</v>
      </c>
      <c r="G19" s="42">
        <f t="shared" si="10"/>
        <v>15.08</v>
      </c>
      <c r="H19" s="42">
        <f t="shared" si="10"/>
        <v>0</v>
      </c>
      <c r="I19" s="42">
        <f t="shared" si="10"/>
        <v>0</v>
      </c>
      <c r="J19" s="42">
        <f t="shared" si="10"/>
        <v>0</v>
      </c>
      <c r="K19" s="42">
        <f t="shared" si="10"/>
        <v>0</v>
      </c>
      <c r="L19" s="42">
        <f t="shared" ref="L19:U19" si="11">SUM(L20:L25)</f>
        <v>956</v>
      </c>
      <c r="M19" s="42" t="s">
        <v>392</v>
      </c>
      <c r="N19" s="42">
        <f t="shared" si="11"/>
        <v>0</v>
      </c>
      <c r="O19" s="42">
        <f t="shared" si="11"/>
        <v>0</v>
      </c>
      <c r="P19" s="42">
        <f t="shared" si="11"/>
        <v>0</v>
      </c>
      <c r="Q19" s="42">
        <f t="shared" si="11"/>
        <v>0</v>
      </c>
      <c r="R19" s="42">
        <f t="shared" si="11"/>
        <v>0</v>
      </c>
      <c r="S19" s="42">
        <f t="shared" si="11"/>
        <v>0</v>
      </c>
      <c r="T19" s="42">
        <f t="shared" si="11"/>
        <v>0</v>
      </c>
      <c r="U19" s="42">
        <f t="shared" si="11"/>
        <v>8</v>
      </c>
      <c r="V19" s="69">
        <f t="shared" si="2"/>
        <v>0</v>
      </c>
      <c r="W19" s="69">
        <f t="shared" si="3"/>
        <v>0</v>
      </c>
      <c r="X19" s="69">
        <f t="shared" si="4"/>
        <v>-15.08</v>
      </c>
      <c r="Y19" s="69">
        <f t="shared" si="5"/>
        <v>0</v>
      </c>
      <c r="Z19" s="69">
        <f t="shared" si="6"/>
        <v>0</v>
      </c>
      <c r="AA19" s="69">
        <f t="shared" si="7"/>
        <v>0</v>
      </c>
      <c r="AB19" s="69">
        <f t="shared" si="8"/>
        <v>0</v>
      </c>
      <c r="AC19" s="69">
        <f t="shared" si="9"/>
        <v>-948</v>
      </c>
      <c r="AD19" s="56"/>
    </row>
    <row r="20" spans="1:30" x14ac:dyDescent="0.25">
      <c r="A20" s="38" t="s">
        <v>15</v>
      </c>
      <c r="B20" s="57" t="s">
        <v>16</v>
      </c>
      <c r="C20" s="9" t="s">
        <v>9</v>
      </c>
      <c r="D20" s="9" t="s">
        <v>10</v>
      </c>
      <c r="E20" s="42">
        <f t="shared" ref="E20:K20" si="12">E43</f>
        <v>0</v>
      </c>
      <c r="F20" s="42">
        <f t="shared" si="12"/>
        <v>0</v>
      </c>
      <c r="G20" s="42">
        <f t="shared" si="12"/>
        <v>0</v>
      </c>
      <c r="H20" s="42">
        <f t="shared" si="12"/>
        <v>0</v>
      </c>
      <c r="I20" s="42">
        <f t="shared" si="12"/>
        <v>0</v>
      </c>
      <c r="J20" s="42">
        <f t="shared" si="12"/>
        <v>0</v>
      </c>
      <c r="K20" s="42">
        <f t="shared" si="12"/>
        <v>0</v>
      </c>
      <c r="L20" s="42">
        <f t="shared" ref="L20:U20" si="13">L43</f>
        <v>1</v>
      </c>
      <c r="M20" s="42" t="s">
        <v>392</v>
      </c>
      <c r="N20" s="42">
        <f t="shared" si="13"/>
        <v>0</v>
      </c>
      <c r="O20" s="42">
        <f t="shared" si="13"/>
        <v>0</v>
      </c>
      <c r="P20" s="42">
        <f t="shared" si="13"/>
        <v>0</v>
      </c>
      <c r="Q20" s="42">
        <f t="shared" si="13"/>
        <v>0</v>
      </c>
      <c r="R20" s="42">
        <f t="shared" si="13"/>
        <v>0</v>
      </c>
      <c r="S20" s="42">
        <f t="shared" si="13"/>
        <v>0</v>
      </c>
      <c r="T20" s="42">
        <f t="shared" si="13"/>
        <v>0</v>
      </c>
      <c r="U20" s="42">
        <f t="shared" si="13"/>
        <v>0</v>
      </c>
      <c r="V20" s="69">
        <f t="shared" si="2"/>
        <v>0</v>
      </c>
      <c r="W20" s="69">
        <f t="shared" si="3"/>
        <v>0</v>
      </c>
      <c r="X20" s="69">
        <f t="shared" si="4"/>
        <v>0</v>
      </c>
      <c r="Y20" s="69">
        <f t="shared" si="5"/>
        <v>0</v>
      </c>
      <c r="Z20" s="69">
        <f t="shared" si="6"/>
        <v>0</v>
      </c>
      <c r="AA20" s="69">
        <f t="shared" si="7"/>
        <v>0</v>
      </c>
      <c r="AB20" s="69">
        <f t="shared" si="8"/>
        <v>0</v>
      </c>
      <c r="AC20" s="69">
        <f t="shared" si="9"/>
        <v>-1</v>
      </c>
      <c r="AD20" s="56"/>
    </row>
    <row r="21" spans="1:30" ht="31.5" x14ac:dyDescent="0.25">
      <c r="A21" s="38" t="s">
        <v>17</v>
      </c>
      <c r="B21" s="57" t="s">
        <v>18</v>
      </c>
      <c r="C21" s="9" t="s">
        <v>9</v>
      </c>
      <c r="D21" s="9" t="s">
        <v>10</v>
      </c>
      <c r="E21" s="42">
        <f t="shared" ref="E21:K21" si="14">E63</f>
        <v>0</v>
      </c>
      <c r="F21" s="42">
        <f t="shared" si="14"/>
        <v>0</v>
      </c>
      <c r="G21" s="42">
        <f t="shared" si="14"/>
        <v>15.08</v>
      </c>
      <c r="H21" s="42">
        <f t="shared" si="14"/>
        <v>0</v>
      </c>
      <c r="I21" s="42">
        <f t="shared" si="14"/>
        <v>0</v>
      </c>
      <c r="J21" s="42">
        <f t="shared" si="14"/>
        <v>0</v>
      </c>
      <c r="K21" s="42">
        <f t="shared" si="14"/>
        <v>0</v>
      </c>
      <c r="L21" s="42">
        <f t="shared" ref="L21:U21" si="15">L63</f>
        <v>946</v>
      </c>
      <c r="M21" s="42" t="s">
        <v>392</v>
      </c>
      <c r="N21" s="42">
        <f t="shared" si="15"/>
        <v>0</v>
      </c>
      <c r="O21" s="42">
        <f t="shared" si="15"/>
        <v>0</v>
      </c>
      <c r="P21" s="42">
        <f t="shared" si="15"/>
        <v>0</v>
      </c>
      <c r="Q21" s="42">
        <f t="shared" si="15"/>
        <v>0</v>
      </c>
      <c r="R21" s="42">
        <f t="shared" si="15"/>
        <v>0</v>
      </c>
      <c r="S21" s="42">
        <f t="shared" si="15"/>
        <v>0</v>
      </c>
      <c r="T21" s="42">
        <f t="shared" si="15"/>
        <v>0</v>
      </c>
      <c r="U21" s="42">
        <f t="shared" si="15"/>
        <v>8</v>
      </c>
      <c r="V21" s="69">
        <f t="shared" si="2"/>
        <v>0</v>
      </c>
      <c r="W21" s="69">
        <f t="shared" si="3"/>
        <v>0</v>
      </c>
      <c r="X21" s="69">
        <f t="shared" si="4"/>
        <v>-15.08</v>
      </c>
      <c r="Y21" s="69">
        <f t="shared" si="5"/>
        <v>0</v>
      </c>
      <c r="Z21" s="69">
        <f t="shared" si="6"/>
        <v>0</v>
      </c>
      <c r="AA21" s="69">
        <f t="shared" si="7"/>
        <v>0</v>
      </c>
      <c r="AB21" s="69">
        <f t="shared" si="8"/>
        <v>0</v>
      </c>
      <c r="AC21" s="69">
        <f t="shared" si="9"/>
        <v>-938</v>
      </c>
      <c r="AD21" s="56"/>
    </row>
    <row r="22" spans="1:30" ht="47.25" x14ac:dyDescent="0.25">
      <c r="A22" s="38" t="s">
        <v>19</v>
      </c>
      <c r="B22" s="57" t="s">
        <v>20</v>
      </c>
      <c r="C22" s="9" t="s">
        <v>9</v>
      </c>
      <c r="D22" s="9" t="s">
        <v>10</v>
      </c>
      <c r="E22" s="42">
        <f t="shared" ref="E22:K22" si="16">E82</f>
        <v>0</v>
      </c>
      <c r="F22" s="42">
        <f t="shared" si="16"/>
        <v>0</v>
      </c>
      <c r="G22" s="42">
        <f t="shared" si="16"/>
        <v>0</v>
      </c>
      <c r="H22" s="42">
        <f t="shared" si="16"/>
        <v>0</v>
      </c>
      <c r="I22" s="42">
        <f t="shared" si="16"/>
        <v>0</v>
      </c>
      <c r="J22" s="42">
        <f t="shared" si="16"/>
        <v>0</v>
      </c>
      <c r="K22" s="42">
        <f t="shared" si="16"/>
        <v>0</v>
      </c>
      <c r="L22" s="42">
        <f t="shared" ref="L22:U22" si="17">L82</f>
        <v>0</v>
      </c>
      <c r="M22" s="42" t="s">
        <v>392</v>
      </c>
      <c r="N22" s="42">
        <f t="shared" si="17"/>
        <v>0</v>
      </c>
      <c r="O22" s="42">
        <f t="shared" si="17"/>
        <v>0</v>
      </c>
      <c r="P22" s="42">
        <f t="shared" si="17"/>
        <v>0</v>
      </c>
      <c r="Q22" s="42">
        <f t="shared" si="17"/>
        <v>0</v>
      </c>
      <c r="R22" s="42">
        <f t="shared" si="17"/>
        <v>0</v>
      </c>
      <c r="S22" s="42">
        <f t="shared" si="17"/>
        <v>0</v>
      </c>
      <c r="T22" s="42">
        <f t="shared" si="17"/>
        <v>0</v>
      </c>
      <c r="U22" s="42">
        <f t="shared" si="17"/>
        <v>0</v>
      </c>
      <c r="V22" s="69">
        <f t="shared" si="2"/>
        <v>0</v>
      </c>
      <c r="W22" s="69">
        <f t="shared" si="3"/>
        <v>0</v>
      </c>
      <c r="X22" s="69">
        <f t="shared" si="4"/>
        <v>0</v>
      </c>
      <c r="Y22" s="69">
        <f t="shared" si="5"/>
        <v>0</v>
      </c>
      <c r="Z22" s="69">
        <f t="shared" si="6"/>
        <v>0</v>
      </c>
      <c r="AA22" s="69">
        <f t="shared" si="7"/>
        <v>0</v>
      </c>
      <c r="AB22" s="69">
        <f t="shared" si="8"/>
        <v>0</v>
      </c>
      <c r="AC22" s="69">
        <f t="shared" si="9"/>
        <v>0</v>
      </c>
      <c r="AD22" s="56"/>
    </row>
    <row r="23" spans="1:30" ht="31.5" x14ac:dyDescent="0.25">
      <c r="A23" s="38" t="s">
        <v>21</v>
      </c>
      <c r="B23" s="57" t="s">
        <v>22</v>
      </c>
      <c r="C23" s="9" t="s">
        <v>9</v>
      </c>
      <c r="D23" s="9" t="s">
        <v>10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 t="s">
        <v>392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69">
        <f t="shared" si="2"/>
        <v>0</v>
      </c>
      <c r="W23" s="69">
        <f t="shared" si="3"/>
        <v>0</v>
      </c>
      <c r="X23" s="69">
        <f t="shared" si="4"/>
        <v>0</v>
      </c>
      <c r="Y23" s="69">
        <f t="shared" si="5"/>
        <v>0</v>
      </c>
      <c r="Z23" s="69">
        <f t="shared" si="6"/>
        <v>0</v>
      </c>
      <c r="AA23" s="69">
        <f t="shared" si="7"/>
        <v>0</v>
      </c>
      <c r="AB23" s="69">
        <f t="shared" si="8"/>
        <v>0</v>
      </c>
      <c r="AC23" s="69">
        <f t="shared" si="9"/>
        <v>0</v>
      </c>
      <c r="AD23" s="56"/>
    </row>
    <row r="24" spans="1:30" ht="31.5" x14ac:dyDescent="0.25">
      <c r="A24" s="38" t="s">
        <v>23</v>
      </c>
      <c r="B24" s="57" t="s">
        <v>24</v>
      </c>
      <c r="C24" s="9" t="s">
        <v>9</v>
      </c>
      <c r="D24" s="9" t="s">
        <v>10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 t="s">
        <v>392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69">
        <f t="shared" si="2"/>
        <v>0</v>
      </c>
      <c r="W24" s="69">
        <f t="shared" si="3"/>
        <v>0</v>
      </c>
      <c r="X24" s="69">
        <f t="shared" si="4"/>
        <v>0</v>
      </c>
      <c r="Y24" s="69">
        <f t="shared" si="5"/>
        <v>0</v>
      </c>
      <c r="Z24" s="69">
        <f t="shared" si="6"/>
        <v>0</v>
      </c>
      <c r="AA24" s="69">
        <f t="shared" si="7"/>
        <v>0</v>
      </c>
      <c r="AB24" s="69">
        <f t="shared" si="8"/>
        <v>0</v>
      </c>
      <c r="AC24" s="69">
        <f t="shared" si="9"/>
        <v>0</v>
      </c>
      <c r="AD24" s="56"/>
    </row>
    <row r="25" spans="1:30" x14ac:dyDescent="0.25">
      <c r="A25" s="38" t="s">
        <v>25</v>
      </c>
      <c r="B25" s="57" t="s">
        <v>26</v>
      </c>
      <c r="C25" s="9" t="s">
        <v>9</v>
      </c>
      <c r="D25" s="9" t="s">
        <v>10</v>
      </c>
      <c r="E25" s="42">
        <f t="shared" ref="E25:K25" si="18">E89</f>
        <v>0</v>
      </c>
      <c r="F25" s="42">
        <f t="shared" si="18"/>
        <v>0</v>
      </c>
      <c r="G25" s="42">
        <f t="shared" si="18"/>
        <v>0</v>
      </c>
      <c r="H25" s="42">
        <f t="shared" si="18"/>
        <v>0</v>
      </c>
      <c r="I25" s="42">
        <f t="shared" si="18"/>
        <v>0</v>
      </c>
      <c r="J25" s="42">
        <f t="shared" si="18"/>
        <v>0</v>
      </c>
      <c r="K25" s="42">
        <f t="shared" si="18"/>
        <v>0</v>
      </c>
      <c r="L25" s="42">
        <f t="shared" ref="L25:U25" si="19">L89</f>
        <v>9</v>
      </c>
      <c r="M25" s="42" t="s">
        <v>392</v>
      </c>
      <c r="N25" s="42">
        <f t="shared" si="19"/>
        <v>0</v>
      </c>
      <c r="O25" s="42">
        <f t="shared" si="19"/>
        <v>0</v>
      </c>
      <c r="P25" s="42">
        <f t="shared" si="19"/>
        <v>0</v>
      </c>
      <c r="Q25" s="42">
        <f t="shared" si="19"/>
        <v>0</v>
      </c>
      <c r="R25" s="42">
        <f t="shared" si="19"/>
        <v>0</v>
      </c>
      <c r="S25" s="42">
        <f t="shared" si="19"/>
        <v>0</v>
      </c>
      <c r="T25" s="42">
        <f t="shared" si="19"/>
        <v>0</v>
      </c>
      <c r="U25" s="42">
        <f t="shared" si="19"/>
        <v>0</v>
      </c>
      <c r="V25" s="69">
        <f t="shared" si="2"/>
        <v>0</v>
      </c>
      <c r="W25" s="69">
        <f t="shared" si="3"/>
        <v>0</v>
      </c>
      <c r="X25" s="69">
        <f t="shared" si="4"/>
        <v>0</v>
      </c>
      <c r="Y25" s="69">
        <f t="shared" si="5"/>
        <v>0</v>
      </c>
      <c r="Z25" s="69">
        <f t="shared" si="6"/>
        <v>0</v>
      </c>
      <c r="AA25" s="69">
        <f t="shared" si="7"/>
        <v>0</v>
      </c>
      <c r="AB25" s="69">
        <f t="shared" si="8"/>
        <v>0</v>
      </c>
      <c r="AC25" s="69">
        <f t="shared" si="9"/>
        <v>-9</v>
      </c>
      <c r="AD25" s="56"/>
    </row>
    <row r="26" spans="1:30" ht="31.5" x14ac:dyDescent="0.25">
      <c r="A26" s="38" t="s">
        <v>27</v>
      </c>
      <c r="B26" s="57" t="s">
        <v>28</v>
      </c>
      <c r="C26" s="9" t="s">
        <v>9</v>
      </c>
      <c r="D26" s="9" t="s">
        <v>10</v>
      </c>
      <c r="E26" s="42">
        <f t="shared" ref="E26:K26" si="20">SUM(E27:E33)</f>
        <v>0</v>
      </c>
      <c r="F26" s="42">
        <f t="shared" si="20"/>
        <v>0</v>
      </c>
      <c r="G26" s="42">
        <f t="shared" si="20"/>
        <v>0</v>
      </c>
      <c r="H26" s="42">
        <f t="shared" si="20"/>
        <v>2664</v>
      </c>
      <c r="I26" s="42">
        <f t="shared" si="20"/>
        <v>0</v>
      </c>
      <c r="J26" s="42">
        <f t="shared" si="20"/>
        <v>0.56000000000000005</v>
      </c>
      <c r="K26" s="42">
        <f t="shared" si="20"/>
        <v>0</v>
      </c>
      <c r="L26" s="42">
        <f t="shared" ref="L26:U26" si="21">SUM(L27:L33)</f>
        <v>44</v>
      </c>
      <c r="M26" s="42" t="s">
        <v>392</v>
      </c>
      <c r="N26" s="42">
        <f t="shared" si="21"/>
        <v>0</v>
      </c>
      <c r="O26" s="42">
        <f t="shared" si="21"/>
        <v>0</v>
      </c>
      <c r="P26" s="42">
        <f t="shared" si="21"/>
        <v>0</v>
      </c>
      <c r="Q26" s="42">
        <f t="shared" si="21"/>
        <v>2664</v>
      </c>
      <c r="R26" s="42">
        <f t="shared" si="21"/>
        <v>0</v>
      </c>
      <c r="S26" s="42">
        <f t="shared" si="21"/>
        <v>0.55000000000000004</v>
      </c>
      <c r="T26" s="42">
        <f t="shared" si="21"/>
        <v>0</v>
      </c>
      <c r="U26" s="42">
        <f t="shared" si="21"/>
        <v>4</v>
      </c>
      <c r="V26" s="69">
        <f t="shared" si="2"/>
        <v>0</v>
      </c>
      <c r="W26" s="69">
        <f t="shared" si="3"/>
        <v>0</v>
      </c>
      <c r="X26" s="69">
        <f t="shared" si="4"/>
        <v>0</v>
      </c>
      <c r="Y26" s="69">
        <f t="shared" si="5"/>
        <v>0</v>
      </c>
      <c r="Z26" s="69">
        <f t="shared" si="6"/>
        <v>0</v>
      </c>
      <c r="AA26" s="69">
        <f t="shared" si="7"/>
        <v>-1.0000000000000009E-2</v>
      </c>
      <c r="AB26" s="69">
        <f t="shared" si="8"/>
        <v>0</v>
      </c>
      <c r="AC26" s="69">
        <f t="shared" si="9"/>
        <v>-40</v>
      </c>
      <c r="AD26" s="56"/>
    </row>
    <row r="27" spans="1:30" ht="31.5" x14ac:dyDescent="0.25">
      <c r="A27" s="38" t="s">
        <v>29</v>
      </c>
      <c r="B27" s="57" t="s">
        <v>30</v>
      </c>
      <c r="C27" s="9" t="s">
        <v>9</v>
      </c>
      <c r="D27" s="9" t="s">
        <v>10</v>
      </c>
      <c r="E27" s="42">
        <f t="shared" ref="E27:K27" si="22">E104</f>
        <v>0</v>
      </c>
      <c r="F27" s="42">
        <f t="shared" si="22"/>
        <v>0</v>
      </c>
      <c r="G27" s="42">
        <f t="shared" si="22"/>
        <v>0</v>
      </c>
      <c r="H27" s="42">
        <f t="shared" si="22"/>
        <v>0</v>
      </c>
      <c r="I27" s="42">
        <f t="shared" si="22"/>
        <v>0</v>
      </c>
      <c r="J27" s="42">
        <f t="shared" si="22"/>
        <v>0</v>
      </c>
      <c r="K27" s="42">
        <f t="shared" si="22"/>
        <v>0</v>
      </c>
      <c r="L27" s="42">
        <f t="shared" ref="L27:U27" si="23">L104</f>
        <v>0</v>
      </c>
      <c r="M27" s="42" t="s">
        <v>392</v>
      </c>
      <c r="N27" s="42">
        <f t="shared" si="23"/>
        <v>0</v>
      </c>
      <c r="O27" s="42">
        <f t="shared" si="23"/>
        <v>0</v>
      </c>
      <c r="P27" s="42">
        <f t="shared" si="23"/>
        <v>0</v>
      </c>
      <c r="Q27" s="42">
        <f t="shared" si="23"/>
        <v>0</v>
      </c>
      <c r="R27" s="42">
        <f t="shared" si="23"/>
        <v>0</v>
      </c>
      <c r="S27" s="42">
        <f t="shared" si="23"/>
        <v>0</v>
      </c>
      <c r="T27" s="42">
        <f t="shared" si="23"/>
        <v>0</v>
      </c>
      <c r="U27" s="42">
        <f t="shared" si="23"/>
        <v>0</v>
      </c>
      <c r="V27" s="69">
        <f t="shared" si="2"/>
        <v>0</v>
      </c>
      <c r="W27" s="69">
        <f t="shared" si="3"/>
        <v>0</v>
      </c>
      <c r="X27" s="69">
        <f t="shared" si="4"/>
        <v>0</v>
      </c>
      <c r="Y27" s="69">
        <f t="shared" si="5"/>
        <v>0</v>
      </c>
      <c r="Z27" s="69">
        <f t="shared" si="6"/>
        <v>0</v>
      </c>
      <c r="AA27" s="69">
        <f t="shared" si="7"/>
        <v>0</v>
      </c>
      <c r="AB27" s="69">
        <f t="shared" si="8"/>
        <v>0</v>
      </c>
      <c r="AC27" s="69">
        <f t="shared" si="9"/>
        <v>0</v>
      </c>
      <c r="AD27" s="56"/>
    </row>
    <row r="28" spans="1:30" x14ac:dyDescent="0.25">
      <c r="A28" s="38" t="s">
        <v>31</v>
      </c>
      <c r="B28" s="57" t="s">
        <v>32</v>
      </c>
      <c r="C28" s="9" t="s">
        <v>9</v>
      </c>
      <c r="D28" s="9" t="s">
        <v>10</v>
      </c>
      <c r="E28" s="42">
        <f t="shared" ref="E28:K28" si="24">E118</f>
        <v>0</v>
      </c>
      <c r="F28" s="42">
        <f t="shared" si="24"/>
        <v>0</v>
      </c>
      <c r="G28" s="42">
        <f t="shared" si="24"/>
        <v>0</v>
      </c>
      <c r="H28" s="42">
        <f t="shared" si="24"/>
        <v>0</v>
      </c>
      <c r="I28" s="42">
        <f t="shared" si="24"/>
        <v>0</v>
      </c>
      <c r="J28" s="42">
        <f t="shared" si="24"/>
        <v>0</v>
      </c>
      <c r="K28" s="42">
        <f t="shared" si="24"/>
        <v>0</v>
      </c>
      <c r="L28" s="42">
        <f t="shared" ref="L28:U28" si="25">L118</f>
        <v>2</v>
      </c>
      <c r="M28" s="42" t="s">
        <v>392</v>
      </c>
      <c r="N28" s="42">
        <f t="shared" si="25"/>
        <v>0</v>
      </c>
      <c r="O28" s="42">
        <f t="shared" si="25"/>
        <v>0</v>
      </c>
      <c r="P28" s="42">
        <f t="shared" si="25"/>
        <v>0</v>
      </c>
      <c r="Q28" s="42">
        <f t="shared" si="25"/>
        <v>0</v>
      </c>
      <c r="R28" s="42">
        <f t="shared" si="25"/>
        <v>0</v>
      </c>
      <c r="S28" s="42">
        <f t="shared" si="25"/>
        <v>0</v>
      </c>
      <c r="T28" s="42">
        <f t="shared" si="25"/>
        <v>0</v>
      </c>
      <c r="U28" s="42">
        <f t="shared" si="25"/>
        <v>1</v>
      </c>
      <c r="V28" s="69">
        <f t="shared" si="2"/>
        <v>0</v>
      </c>
      <c r="W28" s="69">
        <f t="shared" si="3"/>
        <v>0</v>
      </c>
      <c r="X28" s="69">
        <f t="shared" si="4"/>
        <v>0</v>
      </c>
      <c r="Y28" s="69">
        <f t="shared" si="5"/>
        <v>0</v>
      </c>
      <c r="Z28" s="69">
        <f t="shared" si="6"/>
        <v>0</v>
      </c>
      <c r="AA28" s="69">
        <f t="shared" si="7"/>
        <v>0</v>
      </c>
      <c r="AB28" s="69">
        <f t="shared" si="8"/>
        <v>0</v>
      </c>
      <c r="AC28" s="69">
        <f t="shared" si="9"/>
        <v>-1</v>
      </c>
      <c r="AD28" s="56"/>
    </row>
    <row r="29" spans="1:30" x14ac:dyDescent="0.25">
      <c r="A29" s="38" t="s">
        <v>33</v>
      </c>
      <c r="B29" s="57" t="s">
        <v>34</v>
      </c>
      <c r="C29" s="9" t="s">
        <v>9</v>
      </c>
      <c r="D29" s="9" t="s">
        <v>10</v>
      </c>
      <c r="E29" s="42">
        <f t="shared" ref="E29:K29" si="26">E128</f>
        <v>0</v>
      </c>
      <c r="F29" s="42">
        <f t="shared" si="26"/>
        <v>0</v>
      </c>
      <c r="G29" s="42">
        <f t="shared" si="26"/>
        <v>0</v>
      </c>
      <c r="H29" s="42">
        <f t="shared" si="26"/>
        <v>2664</v>
      </c>
      <c r="I29" s="42">
        <f t="shared" si="26"/>
        <v>0</v>
      </c>
      <c r="J29" s="42">
        <f t="shared" si="26"/>
        <v>0</v>
      </c>
      <c r="K29" s="42">
        <f t="shared" si="26"/>
        <v>0</v>
      </c>
      <c r="L29" s="42">
        <f t="shared" ref="L29:U29" si="27">L128</f>
        <v>2</v>
      </c>
      <c r="M29" s="42" t="s">
        <v>392</v>
      </c>
      <c r="N29" s="42">
        <f t="shared" si="27"/>
        <v>0</v>
      </c>
      <c r="O29" s="42">
        <f t="shared" si="27"/>
        <v>0</v>
      </c>
      <c r="P29" s="42">
        <f t="shared" si="27"/>
        <v>0</v>
      </c>
      <c r="Q29" s="42">
        <f t="shared" si="27"/>
        <v>2664</v>
      </c>
      <c r="R29" s="42">
        <f t="shared" si="27"/>
        <v>0</v>
      </c>
      <c r="S29" s="42">
        <f t="shared" si="27"/>
        <v>0</v>
      </c>
      <c r="T29" s="42">
        <f t="shared" si="27"/>
        <v>0</v>
      </c>
      <c r="U29" s="42">
        <f t="shared" si="27"/>
        <v>3</v>
      </c>
      <c r="V29" s="69">
        <f t="shared" si="2"/>
        <v>0</v>
      </c>
      <c r="W29" s="69">
        <f t="shared" si="3"/>
        <v>0</v>
      </c>
      <c r="X29" s="69">
        <f t="shared" si="4"/>
        <v>0</v>
      </c>
      <c r="Y29" s="69">
        <f t="shared" si="5"/>
        <v>0</v>
      </c>
      <c r="Z29" s="69">
        <f t="shared" si="6"/>
        <v>0</v>
      </c>
      <c r="AA29" s="69">
        <f t="shared" si="7"/>
        <v>0</v>
      </c>
      <c r="AB29" s="69">
        <f t="shared" si="8"/>
        <v>0</v>
      </c>
      <c r="AC29" s="69">
        <f t="shared" si="9"/>
        <v>1</v>
      </c>
      <c r="AD29" s="56"/>
    </row>
    <row r="30" spans="1:30" ht="31.5" x14ac:dyDescent="0.25">
      <c r="A30" s="38" t="s">
        <v>35</v>
      </c>
      <c r="B30" s="57" t="s">
        <v>36</v>
      </c>
      <c r="C30" s="9" t="s">
        <v>9</v>
      </c>
      <c r="D30" s="9" t="s">
        <v>10</v>
      </c>
      <c r="E30" s="42">
        <f t="shared" ref="E30:K30" si="28">E139</f>
        <v>0</v>
      </c>
      <c r="F30" s="42">
        <f t="shared" si="28"/>
        <v>0</v>
      </c>
      <c r="G30" s="42">
        <f t="shared" si="28"/>
        <v>0</v>
      </c>
      <c r="H30" s="42">
        <f t="shared" si="28"/>
        <v>0</v>
      </c>
      <c r="I30" s="42">
        <f t="shared" si="28"/>
        <v>0</v>
      </c>
      <c r="J30" s="42">
        <f t="shared" si="28"/>
        <v>0</v>
      </c>
      <c r="K30" s="42">
        <f t="shared" si="28"/>
        <v>0</v>
      </c>
      <c r="L30" s="42">
        <f t="shared" ref="L30:U30" si="29">L139</f>
        <v>0</v>
      </c>
      <c r="M30" s="42" t="s">
        <v>392</v>
      </c>
      <c r="N30" s="42">
        <f t="shared" si="29"/>
        <v>0</v>
      </c>
      <c r="O30" s="42">
        <f t="shared" si="29"/>
        <v>0</v>
      </c>
      <c r="P30" s="42">
        <f t="shared" si="29"/>
        <v>0</v>
      </c>
      <c r="Q30" s="42">
        <f t="shared" si="29"/>
        <v>0</v>
      </c>
      <c r="R30" s="42">
        <f t="shared" si="29"/>
        <v>0</v>
      </c>
      <c r="S30" s="42">
        <f t="shared" si="29"/>
        <v>0</v>
      </c>
      <c r="T30" s="42">
        <f t="shared" si="29"/>
        <v>0</v>
      </c>
      <c r="U30" s="42">
        <f t="shared" si="29"/>
        <v>0</v>
      </c>
      <c r="V30" s="69">
        <f t="shared" si="2"/>
        <v>0</v>
      </c>
      <c r="W30" s="69">
        <f t="shared" si="3"/>
        <v>0</v>
      </c>
      <c r="X30" s="69">
        <f t="shared" si="4"/>
        <v>0</v>
      </c>
      <c r="Y30" s="69">
        <f t="shared" si="5"/>
        <v>0</v>
      </c>
      <c r="Z30" s="69">
        <f t="shared" si="6"/>
        <v>0</v>
      </c>
      <c r="AA30" s="69">
        <f t="shared" si="7"/>
        <v>0</v>
      </c>
      <c r="AB30" s="69">
        <f t="shared" si="8"/>
        <v>0</v>
      </c>
      <c r="AC30" s="69">
        <f t="shared" si="9"/>
        <v>0</v>
      </c>
      <c r="AD30" s="56"/>
    </row>
    <row r="31" spans="1:30" x14ac:dyDescent="0.25">
      <c r="A31" s="38" t="s">
        <v>37</v>
      </c>
      <c r="B31" s="57" t="s">
        <v>38</v>
      </c>
      <c r="C31" s="9" t="s">
        <v>9</v>
      </c>
      <c r="D31" s="9" t="s">
        <v>10</v>
      </c>
      <c r="E31" s="42">
        <f t="shared" ref="E31:K31" si="30">E146</f>
        <v>0</v>
      </c>
      <c r="F31" s="42">
        <f t="shared" si="30"/>
        <v>0</v>
      </c>
      <c r="G31" s="42">
        <f t="shared" si="30"/>
        <v>0</v>
      </c>
      <c r="H31" s="42">
        <f t="shared" si="30"/>
        <v>0</v>
      </c>
      <c r="I31" s="42">
        <f t="shared" si="30"/>
        <v>0</v>
      </c>
      <c r="J31" s="42">
        <f t="shared" si="30"/>
        <v>0</v>
      </c>
      <c r="K31" s="42">
        <f t="shared" si="30"/>
        <v>0</v>
      </c>
      <c r="L31" s="42">
        <f t="shared" ref="L31:U31" si="31">L146</f>
        <v>0</v>
      </c>
      <c r="M31" s="42" t="s">
        <v>392</v>
      </c>
      <c r="N31" s="42">
        <f t="shared" si="31"/>
        <v>0</v>
      </c>
      <c r="O31" s="42">
        <f t="shared" si="31"/>
        <v>0</v>
      </c>
      <c r="P31" s="42">
        <f t="shared" si="31"/>
        <v>0</v>
      </c>
      <c r="Q31" s="42">
        <f t="shared" si="31"/>
        <v>0</v>
      </c>
      <c r="R31" s="42">
        <f t="shared" si="31"/>
        <v>0</v>
      </c>
      <c r="S31" s="42">
        <f t="shared" si="31"/>
        <v>0</v>
      </c>
      <c r="T31" s="42">
        <f t="shared" si="31"/>
        <v>0</v>
      </c>
      <c r="U31" s="42">
        <f t="shared" si="31"/>
        <v>0</v>
      </c>
      <c r="V31" s="69">
        <f t="shared" si="2"/>
        <v>0</v>
      </c>
      <c r="W31" s="69">
        <f t="shared" si="3"/>
        <v>0</v>
      </c>
      <c r="X31" s="69">
        <f t="shared" si="4"/>
        <v>0</v>
      </c>
      <c r="Y31" s="69">
        <f t="shared" si="5"/>
        <v>0</v>
      </c>
      <c r="Z31" s="69">
        <f t="shared" si="6"/>
        <v>0</v>
      </c>
      <c r="AA31" s="69">
        <f t="shared" si="7"/>
        <v>0</v>
      </c>
      <c r="AB31" s="69">
        <f t="shared" si="8"/>
        <v>0</v>
      </c>
      <c r="AC31" s="69">
        <f t="shared" si="9"/>
        <v>0</v>
      </c>
      <c r="AD31" s="56"/>
    </row>
    <row r="32" spans="1:30" ht="31.5" x14ac:dyDescent="0.25">
      <c r="A32" s="38" t="s">
        <v>39</v>
      </c>
      <c r="B32" s="57" t="s">
        <v>24</v>
      </c>
      <c r="C32" s="9" t="s">
        <v>9</v>
      </c>
      <c r="D32" s="9" t="s">
        <v>10</v>
      </c>
      <c r="E32" s="42">
        <f t="shared" ref="E32:K32" si="32">E152</f>
        <v>0</v>
      </c>
      <c r="F32" s="42">
        <f t="shared" si="32"/>
        <v>0</v>
      </c>
      <c r="G32" s="42">
        <f t="shared" si="32"/>
        <v>0</v>
      </c>
      <c r="H32" s="42">
        <f t="shared" si="32"/>
        <v>0</v>
      </c>
      <c r="I32" s="42">
        <f t="shared" si="32"/>
        <v>0</v>
      </c>
      <c r="J32" s="42">
        <f t="shared" si="32"/>
        <v>0</v>
      </c>
      <c r="K32" s="42">
        <f t="shared" si="32"/>
        <v>0</v>
      </c>
      <c r="L32" s="42">
        <f t="shared" ref="L32:U33" si="33">L152</f>
        <v>0</v>
      </c>
      <c r="M32" s="42" t="s">
        <v>392</v>
      </c>
      <c r="N32" s="42">
        <f t="shared" si="33"/>
        <v>0</v>
      </c>
      <c r="O32" s="42">
        <f t="shared" si="33"/>
        <v>0</v>
      </c>
      <c r="P32" s="42">
        <f t="shared" si="33"/>
        <v>0</v>
      </c>
      <c r="Q32" s="42">
        <f t="shared" si="33"/>
        <v>0</v>
      </c>
      <c r="R32" s="42">
        <f t="shared" si="33"/>
        <v>0</v>
      </c>
      <c r="S32" s="42">
        <f t="shared" si="33"/>
        <v>0</v>
      </c>
      <c r="T32" s="42">
        <f t="shared" si="33"/>
        <v>0</v>
      </c>
      <c r="U32" s="42">
        <f t="shared" si="33"/>
        <v>0</v>
      </c>
      <c r="V32" s="69">
        <f t="shared" si="2"/>
        <v>0</v>
      </c>
      <c r="W32" s="69">
        <f t="shared" si="3"/>
        <v>0</v>
      </c>
      <c r="X32" s="69">
        <f t="shared" si="4"/>
        <v>0</v>
      </c>
      <c r="Y32" s="69">
        <f t="shared" si="5"/>
        <v>0</v>
      </c>
      <c r="Z32" s="69">
        <f t="shared" si="6"/>
        <v>0</v>
      </c>
      <c r="AA32" s="69">
        <f t="shared" si="7"/>
        <v>0</v>
      </c>
      <c r="AB32" s="69">
        <f t="shared" si="8"/>
        <v>0</v>
      </c>
      <c r="AC32" s="69">
        <f t="shared" si="9"/>
        <v>0</v>
      </c>
      <c r="AD32" s="56"/>
    </row>
    <row r="33" spans="1:46" x14ac:dyDescent="0.25">
      <c r="A33" s="38" t="s">
        <v>40</v>
      </c>
      <c r="B33" s="57" t="s">
        <v>26</v>
      </c>
      <c r="C33" s="9" t="s">
        <v>9</v>
      </c>
      <c r="D33" s="9" t="s">
        <v>10</v>
      </c>
      <c r="E33" s="42">
        <f t="shared" ref="E33:K33" si="34">E153</f>
        <v>0</v>
      </c>
      <c r="F33" s="42">
        <f t="shared" si="34"/>
        <v>0</v>
      </c>
      <c r="G33" s="42">
        <f t="shared" si="34"/>
        <v>0</v>
      </c>
      <c r="H33" s="42">
        <f t="shared" si="34"/>
        <v>0</v>
      </c>
      <c r="I33" s="42">
        <f t="shared" si="34"/>
        <v>0</v>
      </c>
      <c r="J33" s="42">
        <f t="shared" si="34"/>
        <v>0.56000000000000005</v>
      </c>
      <c r="K33" s="42">
        <f t="shared" si="34"/>
        <v>0</v>
      </c>
      <c r="L33" s="42">
        <f t="shared" si="33"/>
        <v>40</v>
      </c>
      <c r="M33" s="42" t="s">
        <v>392</v>
      </c>
      <c r="N33" s="42">
        <f t="shared" si="33"/>
        <v>0</v>
      </c>
      <c r="O33" s="42">
        <f t="shared" si="33"/>
        <v>0</v>
      </c>
      <c r="P33" s="42">
        <f t="shared" si="33"/>
        <v>0</v>
      </c>
      <c r="Q33" s="42">
        <f t="shared" si="33"/>
        <v>0</v>
      </c>
      <c r="R33" s="42">
        <f t="shared" si="33"/>
        <v>0</v>
      </c>
      <c r="S33" s="42">
        <f t="shared" si="33"/>
        <v>0.55000000000000004</v>
      </c>
      <c r="T33" s="42">
        <f t="shared" si="33"/>
        <v>0</v>
      </c>
      <c r="U33" s="42">
        <f t="shared" si="33"/>
        <v>0</v>
      </c>
      <c r="V33" s="69">
        <f t="shared" si="2"/>
        <v>0</v>
      </c>
      <c r="W33" s="69">
        <f t="shared" si="3"/>
        <v>0</v>
      </c>
      <c r="X33" s="69">
        <f t="shared" si="4"/>
        <v>0</v>
      </c>
      <c r="Y33" s="69">
        <f t="shared" si="5"/>
        <v>0</v>
      </c>
      <c r="Z33" s="69">
        <f t="shared" si="6"/>
        <v>0</v>
      </c>
      <c r="AA33" s="69">
        <f t="shared" si="7"/>
        <v>-1.0000000000000009E-2</v>
      </c>
      <c r="AB33" s="69">
        <f t="shared" si="8"/>
        <v>0</v>
      </c>
      <c r="AC33" s="69">
        <f t="shared" si="9"/>
        <v>-40</v>
      </c>
      <c r="AD33" s="56"/>
    </row>
    <row r="34" spans="1:46" ht="78.75" x14ac:dyDescent="0.25">
      <c r="A34" s="38" t="s">
        <v>41</v>
      </c>
      <c r="B34" s="57" t="s">
        <v>42</v>
      </c>
      <c r="C34" s="9" t="s">
        <v>9</v>
      </c>
      <c r="D34" s="9" t="s">
        <v>10</v>
      </c>
      <c r="E34" s="42">
        <f t="shared" ref="E34:K34" si="35">SUM(E35:E39)</f>
        <v>0</v>
      </c>
      <c r="F34" s="42">
        <f t="shared" si="35"/>
        <v>0</v>
      </c>
      <c r="G34" s="42">
        <f t="shared" si="35"/>
        <v>0</v>
      </c>
      <c r="H34" s="42">
        <f t="shared" si="35"/>
        <v>0</v>
      </c>
      <c r="I34" s="42">
        <f t="shared" si="35"/>
        <v>0</v>
      </c>
      <c r="J34" s="42">
        <f t="shared" si="35"/>
        <v>0</v>
      </c>
      <c r="K34" s="42">
        <f t="shared" si="35"/>
        <v>0</v>
      </c>
      <c r="L34" s="42">
        <f t="shared" ref="L34:U34" si="36">SUM(L35:L39)</f>
        <v>0</v>
      </c>
      <c r="M34" s="42" t="s">
        <v>392</v>
      </c>
      <c r="N34" s="42">
        <f t="shared" si="36"/>
        <v>0</v>
      </c>
      <c r="O34" s="42">
        <f t="shared" si="36"/>
        <v>0</v>
      </c>
      <c r="P34" s="42">
        <f t="shared" si="36"/>
        <v>0</v>
      </c>
      <c r="Q34" s="42">
        <f t="shared" si="36"/>
        <v>0</v>
      </c>
      <c r="R34" s="42">
        <f t="shared" si="36"/>
        <v>0</v>
      </c>
      <c r="S34" s="42">
        <f t="shared" si="36"/>
        <v>0</v>
      </c>
      <c r="T34" s="42">
        <f t="shared" si="36"/>
        <v>0</v>
      </c>
      <c r="U34" s="42">
        <f t="shared" si="36"/>
        <v>0</v>
      </c>
      <c r="V34" s="69">
        <f t="shared" si="2"/>
        <v>0</v>
      </c>
      <c r="W34" s="69">
        <f t="shared" si="3"/>
        <v>0</v>
      </c>
      <c r="X34" s="69">
        <f t="shared" si="4"/>
        <v>0</v>
      </c>
      <c r="Y34" s="69">
        <f t="shared" si="5"/>
        <v>0</v>
      </c>
      <c r="Z34" s="69">
        <f t="shared" si="6"/>
        <v>0</v>
      </c>
      <c r="AA34" s="69">
        <f t="shared" si="7"/>
        <v>0</v>
      </c>
      <c r="AB34" s="69">
        <f t="shared" si="8"/>
        <v>0</v>
      </c>
      <c r="AC34" s="69">
        <f t="shared" si="9"/>
        <v>0</v>
      </c>
      <c r="AD34" s="56"/>
    </row>
    <row r="35" spans="1:46" x14ac:dyDescent="0.25">
      <c r="A35" s="38" t="s">
        <v>43</v>
      </c>
      <c r="B35" s="57" t="s">
        <v>32</v>
      </c>
      <c r="C35" s="9" t="s">
        <v>9</v>
      </c>
      <c r="D35" s="9" t="s">
        <v>10</v>
      </c>
      <c r="E35" s="42">
        <f t="shared" ref="E35:K35" si="37">E191</f>
        <v>0</v>
      </c>
      <c r="F35" s="42">
        <f t="shared" si="37"/>
        <v>0</v>
      </c>
      <c r="G35" s="42">
        <f t="shared" si="37"/>
        <v>0</v>
      </c>
      <c r="H35" s="42">
        <f t="shared" si="37"/>
        <v>0</v>
      </c>
      <c r="I35" s="42">
        <f t="shared" si="37"/>
        <v>0</v>
      </c>
      <c r="J35" s="42">
        <f t="shared" si="37"/>
        <v>0</v>
      </c>
      <c r="K35" s="42">
        <f t="shared" si="37"/>
        <v>0</v>
      </c>
      <c r="L35" s="42">
        <f t="shared" ref="L35:U35" si="38">L191</f>
        <v>0</v>
      </c>
      <c r="M35" s="42" t="s">
        <v>392</v>
      </c>
      <c r="N35" s="42">
        <f t="shared" si="38"/>
        <v>0</v>
      </c>
      <c r="O35" s="42">
        <f t="shared" si="38"/>
        <v>0</v>
      </c>
      <c r="P35" s="42">
        <f t="shared" si="38"/>
        <v>0</v>
      </c>
      <c r="Q35" s="42">
        <f t="shared" si="38"/>
        <v>0</v>
      </c>
      <c r="R35" s="42">
        <f t="shared" si="38"/>
        <v>0</v>
      </c>
      <c r="S35" s="42">
        <f t="shared" si="38"/>
        <v>0</v>
      </c>
      <c r="T35" s="42">
        <f t="shared" si="38"/>
        <v>0</v>
      </c>
      <c r="U35" s="42">
        <f t="shared" si="38"/>
        <v>0</v>
      </c>
      <c r="V35" s="69">
        <f t="shared" si="2"/>
        <v>0</v>
      </c>
      <c r="W35" s="69">
        <f t="shared" si="3"/>
        <v>0</v>
      </c>
      <c r="X35" s="69">
        <f t="shared" si="4"/>
        <v>0</v>
      </c>
      <c r="Y35" s="69">
        <f t="shared" si="5"/>
        <v>0</v>
      </c>
      <c r="Z35" s="69">
        <f t="shared" si="6"/>
        <v>0</v>
      </c>
      <c r="AA35" s="69">
        <f t="shared" si="7"/>
        <v>0</v>
      </c>
      <c r="AB35" s="69">
        <f t="shared" si="8"/>
        <v>0</v>
      </c>
      <c r="AC35" s="69">
        <f t="shared" si="9"/>
        <v>0</v>
      </c>
      <c r="AD35" s="56"/>
    </row>
    <row r="36" spans="1:46" ht="31.5" x14ac:dyDescent="0.25">
      <c r="A36" s="38" t="s">
        <v>44</v>
      </c>
      <c r="B36" s="57" t="s">
        <v>45</v>
      </c>
      <c r="C36" s="9" t="s">
        <v>9</v>
      </c>
      <c r="D36" s="9" t="s">
        <v>10</v>
      </c>
      <c r="E36" s="42">
        <f t="shared" ref="E36:K36" si="39">E197</f>
        <v>0</v>
      </c>
      <c r="F36" s="42">
        <f t="shared" si="39"/>
        <v>0</v>
      </c>
      <c r="G36" s="42">
        <f t="shared" si="39"/>
        <v>0</v>
      </c>
      <c r="H36" s="42">
        <f t="shared" si="39"/>
        <v>0</v>
      </c>
      <c r="I36" s="42">
        <f t="shared" si="39"/>
        <v>0</v>
      </c>
      <c r="J36" s="42">
        <f t="shared" si="39"/>
        <v>0</v>
      </c>
      <c r="K36" s="42">
        <f t="shared" si="39"/>
        <v>0</v>
      </c>
      <c r="L36" s="42">
        <f t="shared" ref="L36:U36" si="40">L197</f>
        <v>0</v>
      </c>
      <c r="M36" s="42" t="s">
        <v>392</v>
      </c>
      <c r="N36" s="42">
        <f t="shared" si="40"/>
        <v>0</v>
      </c>
      <c r="O36" s="42">
        <f t="shared" si="40"/>
        <v>0</v>
      </c>
      <c r="P36" s="42">
        <f t="shared" si="40"/>
        <v>0</v>
      </c>
      <c r="Q36" s="42">
        <f t="shared" si="40"/>
        <v>0</v>
      </c>
      <c r="R36" s="42">
        <f t="shared" si="40"/>
        <v>0</v>
      </c>
      <c r="S36" s="42">
        <f t="shared" si="40"/>
        <v>0</v>
      </c>
      <c r="T36" s="42">
        <f t="shared" si="40"/>
        <v>0</v>
      </c>
      <c r="U36" s="42">
        <f t="shared" si="40"/>
        <v>0</v>
      </c>
      <c r="V36" s="69">
        <f t="shared" si="2"/>
        <v>0</v>
      </c>
      <c r="W36" s="69">
        <f t="shared" si="3"/>
        <v>0</v>
      </c>
      <c r="X36" s="69">
        <f t="shared" si="4"/>
        <v>0</v>
      </c>
      <c r="Y36" s="69">
        <f t="shared" si="5"/>
        <v>0</v>
      </c>
      <c r="Z36" s="69">
        <f t="shared" si="6"/>
        <v>0</v>
      </c>
      <c r="AA36" s="69">
        <f t="shared" si="7"/>
        <v>0</v>
      </c>
      <c r="AB36" s="69">
        <f t="shared" si="8"/>
        <v>0</v>
      </c>
      <c r="AC36" s="69">
        <f t="shared" si="9"/>
        <v>0</v>
      </c>
      <c r="AD36" s="56"/>
    </row>
    <row r="37" spans="1:46" x14ac:dyDescent="0.25">
      <c r="A37" s="38" t="s">
        <v>46</v>
      </c>
      <c r="B37" s="57" t="s">
        <v>47</v>
      </c>
      <c r="C37" s="9" t="s">
        <v>9</v>
      </c>
      <c r="D37" s="9" t="s">
        <v>10</v>
      </c>
      <c r="E37" s="42">
        <f t="shared" ref="E37:K37" si="41">E204</f>
        <v>0</v>
      </c>
      <c r="F37" s="42">
        <f t="shared" si="41"/>
        <v>0</v>
      </c>
      <c r="G37" s="42">
        <f t="shared" si="41"/>
        <v>0</v>
      </c>
      <c r="H37" s="42">
        <f t="shared" si="41"/>
        <v>0</v>
      </c>
      <c r="I37" s="42">
        <f t="shared" si="41"/>
        <v>0</v>
      </c>
      <c r="J37" s="42">
        <f t="shared" si="41"/>
        <v>0</v>
      </c>
      <c r="K37" s="42">
        <f t="shared" si="41"/>
        <v>0</v>
      </c>
      <c r="L37" s="42">
        <f t="shared" ref="L37:U37" si="42">L204</f>
        <v>0</v>
      </c>
      <c r="M37" s="42" t="s">
        <v>392</v>
      </c>
      <c r="N37" s="42">
        <f t="shared" si="42"/>
        <v>0</v>
      </c>
      <c r="O37" s="42">
        <f t="shared" si="42"/>
        <v>0</v>
      </c>
      <c r="P37" s="42">
        <f t="shared" si="42"/>
        <v>0</v>
      </c>
      <c r="Q37" s="42">
        <f t="shared" si="42"/>
        <v>0</v>
      </c>
      <c r="R37" s="42">
        <f t="shared" si="42"/>
        <v>0</v>
      </c>
      <c r="S37" s="42">
        <f t="shared" si="42"/>
        <v>0</v>
      </c>
      <c r="T37" s="42">
        <f t="shared" si="42"/>
        <v>0</v>
      </c>
      <c r="U37" s="42">
        <f t="shared" si="42"/>
        <v>0</v>
      </c>
      <c r="V37" s="69">
        <f t="shared" si="2"/>
        <v>0</v>
      </c>
      <c r="W37" s="69">
        <f t="shared" si="3"/>
        <v>0</v>
      </c>
      <c r="X37" s="69">
        <f t="shared" si="4"/>
        <v>0</v>
      </c>
      <c r="Y37" s="69">
        <f t="shared" si="5"/>
        <v>0</v>
      </c>
      <c r="Z37" s="69">
        <f t="shared" si="6"/>
        <v>0</v>
      </c>
      <c r="AA37" s="69">
        <f t="shared" si="7"/>
        <v>0</v>
      </c>
      <c r="AB37" s="69">
        <f t="shared" si="8"/>
        <v>0</v>
      </c>
      <c r="AC37" s="69">
        <f t="shared" si="9"/>
        <v>0</v>
      </c>
      <c r="AD37" s="56"/>
    </row>
    <row r="38" spans="1:46" ht="31.5" x14ac:dyDescent="0.25">
      <c r="A38" s="38" t="s">
        <v>48</v>
      </c>
      <c r="B38" s="57" t="s">
        <v>24</v>
      </c>
      <c r="C38" s="9" t="s">
        <v>9</v>
      </c>
      <c r="D38" s="9" t="s">
        <v>10</v>
      </c>
      <c r="E38" s="42">
        <f t="shared" ref="E38:K38" si="43">E211</f>
        <v>0</v>
      </c>
      <c r="F38" s="42">
        <f t="shared" si="43"/>
        <v>0</v>
      </c>
      <c r="G38" s="42">
        <f t="shared" si="43"/>
        <v>0</v>
      </c>
      <c r="H38" s="42">
        <f t="shared" si="43"/>
        <v>0</v>
      </c>
      <c r="I38" s="42">
        <f t="shared" si="43"/>
        <v>0</v>
      </c>
      <c r="J38" s="42">
        <f t="shared" si="43"/>
        <v>0</v>
      </c>
      <c r="K38" s="42">
        <f t="shared" si="43"/>
        <v>0</v>
      </c>
      <c r="L38" s="42">
        <f t="shared" ref="L38:U40" si="44">L211</f>
        <v>0</v>
      </c>
      <c r="M38" s="42" t="s">
        <v>392</v>
      </c>
      <c r="N38" s="42">
        <f t="shared" si="44"/>
        <v>0</v>
      </c>
      <c r="O38" s="42">
        <f t="shared" si="44"/>
        <v>0</v>
      </c>
      <c r="P38" s="42">
        <f t="shared" si="44"/>
        <v>0</v>
      </c>
      <c r="Q38" s="42">
        <f t="shared" si="44"/>
        <v>0</v>
      </c>
      <c r="R38" s="42">
        <f t="shared" si="44"/>
        <v>0</v>
      </c>
      <c r="S38" s="42">
        <f t="shared" si="44"/>
        <v>0</v>
      </c>
      <c r="T38" s="42">
        <f t="shared" si="44"/>
        <v>0</v>
      </c>
      <c r="U38" s="42">
        <f t="shared" si="44"/>
        <v>0</v>
      </c>
      <c r="V38" s="69">
        <f t="shared" si="2"/>
        <v>0</v>
      </c>
      <c r="W38" s="69">
        <f t="shared" si="3"/>
        <v>0</v>
      </c>
      <c r="X38" s="69">
        <f t="shared" si="4"/>
        <v>0</v>
      </c>
      <c r="Y38" s="69">
        <f t="shared" si="5"/>
        <v>0</v>
      </c>
      <c r="Z38" s="69">
        <f t="shared" si="6"/>
        <v>0</v>
      </c>
      <c r="AA38" s="69">
        <f t="shared" si="7"/>
        <v>0</v>
      </c>
      <c r="AB38" s="69">
        <f t="shared" si="8"/>
        <v>0</v>
      </c>
      <c r="AC38" s="69">
        <f t="shared" si="9"/>
        <v>0</v>
      </c>
      <c r="AD38" s="56"/>
    </row>
    <row r="39" spans="1:46" x14ac:dyDescent="0.25">
      <c r="A39" s="38" t="s">
        <v>49</v>
      </c>
      <c r="B39" s="57" t="s">
        <v>26</v>
      </c>
      <c r="C39" s="9" t="s">
        <v>9</v>
      </c>
      <c r="D39" s="9" t="s">
        <v>10</v>
      </c>
      <c r="E39" s="42">
        <f t="shared" ref="E39:K39" si="45">E212</f>
        <v>0</v>
      </c>
      <c r="F39" s="42">
        <f t="shared" si="45"/>
        <v>0</v>
      </c>
      <c r="G39" s="42">
        <f t="shared" si="45"/>
        <v>0</v>
      </c>
      <c r="H39" s="42">
        <f t="shared" si="45"/>
        <v>0</v>
      </c>
      <c r="I39" s="42">
        <f t="shared" si="45"/>
        <v>0</v>
      </c>
      <c r="J39" s="42">
        <f t="shared" si="45"/>
        <v>0</v>
      </c>
      <c r="K39" s="42">
        <f t="shared" si="45"/>
        <v>0</v>
      </c>
      <c r="L39" s="42">
        <f t="shared" si="44"/>
        <v>0</v>
      </c>
      <c r="M39" s="42" t="s">
        <v>392</v>
      </c>
      <c r="N39" s="42">
        <f t="shared" si="44"/>
        <v>0</v>
      </c>
      <c r="O39" s="42">
        <f t="shared" si="44"/>
        <v>0</v>
      </c>
      <c r="P39" s="42">
        <f t="shared" si="44"/>
        <v>0</v>
      </c>
      <c r="Q39" s="42">
        <f t="shared" si="44"/>
        <v>0</v>
      </c>
      <c r="R39" s="42">
        <f t="shared" si="44"/>
        <v>0</v>
      </c>
      <c r="S39" s="42">
        <f t="shared" si="44"/>
        <v>0</v>
      </c>
      <c r="T39" s="42">
        <f t="shared" si="44"/>
        <v>0</v>
      </c>
      <c r="U39" s="42">
        <f t="shared" si="44"/>
        <v>0</v>
      </c>
      <c r="V39" s="69">
        <f t="shared" si="2"/>
        <v>0</v>
      </c>
      <c r="W39" s="69">
        <f t="shared" si="3"/>
        <v>0</v>
      </c>
      <c r="X39" s="69">
        <f t="shared" si="4"/>
        <v>0</v>
      </c>
      <c r="Y39" s="69">
        <f t="shared" si="5"/>
        <v>0</v>
      </c>
      <c r="Z39" s="69">
        <f t="shared" si="6"/>
        <v>0</v>
      </c>
      <c r="AA39" s="69">
        <f t="shared" si="7"/>
        <v>0</v>
      </c>
      <c r="AB39" s="69">
        <f t="shared" si="8"/>
        <v>0</v>
      </c>
      <c r="AC39" s="69">
        <f t="shared" si="9"/>
        <v>0</v>
      </c>
      <c r="AD39" s="56"/>
    </row>
    <row r="40" spans="1:46" x14ac:dyDescent="0.25">
      <c r="A40" s="38" t="s">
        <v>50</v>
      </c>
      <c r="B40" s="57" t="s">
        <v>51</v>
      </c>
      <c r="C40" s="9" t="s">
        <v>9</v>
      </c>
      <c r="D40" s="9" t="s">
        <v>10</v>
      </c>
      <c r="E40" s="42">
        <f t="shared" ref="E40:K40" si="46">E213</f>
        <v>0</v>
      </c>
      <c r="F40" s="42">
        <f t="shared" si="46"/>
        <v>0</v>
      </c>
      <c r="G40" s="42">
        <f t="shared" si="46"/>
        <v>0</v>
      </c>
      <c r="H40" s="42">
        <f t="shared" si="46"/>
        <v>0</v>
      </c>
      <c r="I40" s="42">
        <f t="shared" si="46"/>
        <v>0</v>
      </c>
      <c r="J40" s="42">
        <f t="shared" si="46"/>
        <v>0</v>
      </c>
      <c r="K40" s="42">
        <f t="shared" si="46"/>
        <v>0</v>
      </c>
      <c r="L40" s="42">
        <f t="shared" si="44"/>
        <v>0</v>
      </c>
      <c r="M40" s="42" t="s">
        <v>392</v>
      </c>
      <c r="N40" s="42">
        <f t="shared" si="44"/>
        <v>0</v>
      </c>
      <c r="O40" s="42">
        <f t="shared" si="44"/>
        <v>0</v>
      </c>
      <c r="P40" s="42">
        <f t="shared" si="44"/>
        <v>0</v>
      </c>
      <c r="Q40" s="42">
        <f t="shared" si="44"/>
        <v>0</v>
      </c>
      <c r="R40" s="42">
        <f t="shared" si="44"/>
        <v>0</v>
      </c>
      <c r="S40" s="42">
        <f t="shared" si="44"/>
        <v>0</v>
      </c>
      <c r="T40" s="42">
        <f t="shared" si="44"/>
        <v>0</v>
      </c>
      <c r="U40" s="42">
        <f t="shared" si="44"/>
        <v>0</v>
      </c>
      <c r="V40" s="69">
        <f t="shared" si="2"/>
        <v>0</v>
      </c>
      <c r="W40" s="69">
        <f t="shared" si="3"/>
        <v>0</v>
      </c>
      <c r="X40" s="69">
        <f t="shared" si="4"/>
        <v>0</v>
      </c>
      <c r="Y40" s="69">
        <f t="shared" si="5"/>
        <v>0</v>
      </c>
      <c r="Z40" s="69">
        <f t="shared" si="6"/>
        <v>0</v>
      </c>
      <c r="AA40" s="69">
        <f t="shared" si="7"/>
        <v>0</v>
      </c>
      <c r="AB40" s="69">
        <f t="shared" si="8"/>
        <v>0</v>
      </c>
      <c r="AC40" s="69">
        <f t="shared" si="9"/>
        <v>0</v>
      </c>
      <c r="AD40" s="56"/>
    </row>
    <row r="41" spans="1:46" x14ac:dyDescent="0.25">
      <c r="A41" s="33" t="s">
        <v>7</v>
      </c>
      <c r="B41" s="58" t="s">
        <v>52</v>
      </c>
      <c r="C41" s="9" t="s">
        <v>9</v>
      </c>
      <c r="D41" s="9" t="s">
        <v>10</v>
      </c>
      <c r="E41" s="42">
        <f t="shared" ref="E41:K41" si="47">SUM(E42,E103,E190,E213)</f>
        <v>0</v>
      </c>
      <c r="F41" s="42">
        <f t="shared" si="47"/>
        <v>0</v>
      </c>
      <c r="G41" s="42">
        <f t="shared" si="47"/>
        <v>15.08</v>
      </c>
      <c r="H41" s="42">
        <f t="shared" si="47"/>
        <v>2664</v>
      </c>
      <c r="I41" s="42">
        <f t="shared" si="47"/>
        <v>0</v>
      </c>
      <c r="J41" s="42">
        <f t="shared" si="47"/>
        <v>0.56000000000000005</v>
      </c>
      <c r="K41" s="42">
        <f t="shared" si="47"/>
        <v>0</v>
      </c>
      <c r="L41" s="42">
        <f t="shared" ref="L41:U41" si="48">SUM(L42,L103,L190,L213)</f>
        <v>1000</v>
      </c>
      <c r="M41" s="42" t="s">
        <v>392</v>
      </c>
      <c r="N41" s="42">
        <f t="shared" si="48"/>
        <v>0</v>
      </c>
      <c r="O41" s="42">
        <f t="shared" si="48"/>
        <v>0</v>
      </c>
      <c r="P41" s="42">
        <f t="shared" si="48"/>
        <v>0</v>
      </c>
      <c r="Q41" s="42">
        <f t="shared" si="48"/>
        <v>2664</v>
      </c>
      <c r="R41" s="42">
        <f t="shared" si="48"/>
        <v>0</v>
      </c>
      <c r="S41" s="42">
        <f t="shared" si="48"/>
        <v>0.55000000000000004</v>
      </c>
      <c r="T41" s="42">
        <f t="shared" si="48"/>
        <v>0</v>
      </c>
      <c r="U41" s="42">
        <f t="shared" si="48"/>
        <v>12</v>
      </c>
      <c r="V41" s="69">
        <f t="shared" si="2"/>
        <v>0</v>
      </c>
      <c r="W41" s="69">
        <f t="shared" si="3"/>
        <v>0</v>
      </c>
      <c r="X41" s="69">
        <f t="shared" si="4"/>
        <v>-15.08</v>
      </c>
      <c r="Y41" s="69">
        <f t="shared" si="5"/>
        <v>0</v>
      </c>
      <c r="Z41" s="69">
        <f t="shared" si="6"/>
        <v>0</v>
      </c>
      <c r="AA41" s="69">
        <f t="shared" si="7"/>
        <v>-1.0000000000000009E-2</v>
      </c>
      <c r="AB41" s="69">
        <f t="shared" si="8"/>
        <v>0</v>
      </c>
      <c r="AC41" s="69">
        <f t="shared" si="9"/>
        <v>-988</v>
      </c>
      <c r="AD41" s="56"/>
    </row>
    <row r="42" spans="1:46" ht="63" x14ac:dyDescent="0.25">
      <c r="A42" s="33" t="s">
        <v>53</v>
      </c>
      <c r="B42" s="57" t="s">
        <v>14</v>
      </c>
      <c r="C42" s="9" t="s">
        <v>9</v>
      </c>
      <c r="D42" s="9" t="s">
        <v>10</v>
      </c>
      <c r="E42" s="42">
        <f t="shared" ref="E42:K42" si="49">SUM(E43,E63,E82,E87,E88,E89)</f>
        <v>0</v>
      </c>
      <c r="F42" s="42">
        <f t="shared" si="49"/>
        <v>0</v>
      </c>
      <c r="G42" s="42">
        <f t="shared" si="49"/>
        <v>15.08</v>
      </c>
      <c r="H42" s="42">
        <f t="shared" si="49"/>
        <v>0</v>
      </c>
      <c r="I42" s="42">
        <f t="shared" si="49"/>
        <v>0</v>
      </c>
      <c r="J42" s="42">
        <f t="shared" si="49"/>
        <v>0</v>
      </c>
      <c r="K42" s="42">
        <f t="shared" si="49"/>
        <v>0</v>
      </c>
      <c r="L42" s="42">
        <f t="shared" ref="L42:U42" si="50">SUM(L43,L63,L82,L87,L88,L89)</f>
        <v>956</v>
      </c>
      <c r="M42" s="42" t="s">
        <v>392</v>
      </c>
      <c r="N42" s="42">
        <f t="shared" si="50"/>
        <v>0</v>
      </c>
      <c r="O42" s="42">
        <f t="shared" si="50"/>
        <v>0</v>
      </c>
      <c r="P42" s="42">
        <f t="shared" si="50"/>
        <v>0</v>
      </c>
      <c r="Q42" s="42">
        <f t="shared" si="50"/>
        <v>0</v>
      </c>
      <c r="R42" s="42">
        <f t="shared" si="50"/>
        <v>0</v>
      </c>
      <c r="S42" s="42">
        <f t="shared" si="50"/>
        <v>0</v>
      </c>
      <c r="T42" s="42">
        <f t="shared" si="50"/>
        <v>0</v>
      </c>
      <c r="U42" s="42">
        <f t="shared" si="50"/>
        <v>8</v>
      </c>
      <c r="V42" s="69">
        <f t="shared" si="2"/>
        <v>0</v>
      </c>
      <c r="W42" s="69">
        <f t="shared" si="3"/>
        <v>0</v>
      </c>
      <c r="X42" s="69">
        <f t="shared" si="4"/>
        <v>-15.08</v>
      </c>
      <c r="Y42" s="69">
        <f t="shared" si="5"/>
        <v>0</v>
      </c>
      <c r="Z42" s="69">
        <f t="shared" si="6"/>
        <v>0</v>
      </c>
      <c r="AA42" s="69">
        <f t="shared" si="7"/>
        <v>0</v>
      </c>
      <c r="AB42" s="69">
        <f t="shared" si="8"/>
        <v>0</v>
      </c>
      <c r="AC42" s="69">
        <f t="shared" si="9"/>
        <v>-948</v>
      </c>
      <c r="AD42" s="56"/>
      <c r="AT42" s="1" t="s">
        <v>399</v>
      </c>
    </row>
    <row r="43" spans="1:46" x14ac:dyDescent="0.25">
      <c r="A43" s="33" t="s">
        <v>54</v>
      </c>
      <c r="B43" s="57" t="s">
        <v>55</v>
      </c>
      <c r="C43" s="9" t="s">
        <v>9</v>
      </c>
      <c r="D43" s="9" t="s">
        <v>10</v>
      </c>
      <c r="E43" s="42">
        <f t="shared" ref="E43:K43" si="51">SUM(E44,E48,E51,E60)</f>
        <v>0</v>
      </c>
      <c r="F43" s="42">
        <f t="shared" si="51"/>
        <v>0</v>
      </c>
      <c r="G43" s="42">
        <f t="shared" si="51"/>
        <v>0</v>
      </c>
      <c r="H43" s="42">
        <f t="shared" si="51"/>
        <v>0</v>
      </c>
      <c r="I43" s="42">
        <f t="shared" si="51"/>
        <v>0</v>
      </c>
      <c r="J43" s="42">
        <f t="shared" si="51"/>
        <v>0</v>
      </c>
      <c r="K43" s="42">
        <f t="shared" si="51"/>
        <v>0</v>
      </c>
      <c r="L43" s="42">
        <f t="shared" ref="L43:U43" si="52">SUM(L44,L48,L51,L60)</f>
        <v>1</v>
      </c>
      <c r="M43" s="42" t="s">
        <v>392</v>
      </c>
      <c r="N43" s="42">
        <f t="shared" si="52"/>
        <v>0</v>
      </c>
      <c r="O43" s="42">
        <f t="shared" si="52"/>
        <v>0</v>
      </c>
      <c r="P43" s="42">
        <f t="shared" si="52"/>
        <v>0</v>
      </c>
      <c r="Q43" s="42">
        <f t="shared" si="52"/>
        <v>0</v>
      </c>
      <c r="R43" s="42">
        <f t="shared" si="52"/>
        <v>0</v>
      </c>
      <c r="S43" s="42">
        <f t="shared" si="52"/>
        <v>0</v>
      </c>
      <c r="T43" s="42">
        <f t="shared" si="52"/>
        <v>0</v>
      </c>
      <c r="U43" s="42">
        <f t="shared" si="52"/>
        <v>0</v>
      </c>
      <c r="V43" s="69">
        <f t="shared" si="2"/>
        <v>0</v>
      </c>
      <c r="W43" s="69">
        <f t="shared" si="3"/>
        <v>0</v>
      </c>
      <c r="X43" s="69">
        <f t="shared" si="4"/>
        <v>0</v>
      </c>
      <c r="Y43" s="69">
        <f t="shared" si="5"/>
        <v>0</v>
      </c>
      <c r="Z43" s="69">
        <f t="shared" si="6"/>
        <v>0</v>
      </c>
      <c r="AA43" s="69">
        <f t="shared" si="7"/>
        <v>0</v>
      </c>
      <c r="AB43" s="69">
        <f t="shared" si="8"/>
        <v>0</v>
      </c>
      <c r="AC43" s="69">
        <f t="shared" si="9"/>
        <v>-1</v>
      </c>
      <c r="AD43" s="56"/>
    </row>
    <row r="44" spans="1:46" ht="47.25" x14ac:dyDescent="0.25">
      <c r="A44" s="33" t="s">
        <v>56</v>
      </c>
      <c r="B44" s="57" t="s">
        <v>57</v>
      </c>
      <c r="C44" s="9" t="s">
        <v>9</v>
      </c>
      <c r="D44" s="9" t="s">
        <v>10</v>
      </c>
      <c r="E44" s="42">
        <f t="shared" ref="E44:K44" si="53">SUM(E45,E46:E47)</f>
        <v>0</v>
      </c>
      <c r="F44" s="42">
        <f t="shared" si="53"/>
        <v>0</v>
      </c>
      <c r="G44" s="42">
        <f t="shared" si="53"/>
        <v>0</v>
      </c>
      <c r="H44" s="42">
        <f t="shared" si="53"/>
        <v>0</v>
      </c>
      <c r="I44" s="42">
        <f t="shared" si="53"/>
        <v>0</v>
      </c>
      <c r="J44" s="42">
        <f t="shared" si="53"/>
        <v>0</v>
      </c>
      <c r="K44" s="42">
        <f t="shared" si="53"/>
        <v>0</v>
      </c>
      <c r="L44" s="42">
        <f t="shared" ref="L44:U44" si="54">SUM(L45,L46:L47)</f>
        <v>1</v>
      </c>
      <c r="M44" s="42" t="s">
        <v>392</v>
      </c>
      <c r="N44" s="42">
        <f t="shared" si="54"/>
        <v>0</v>
      </c>
      <c r="O44" s="42">
        <f t="shared" si="54"/>
        <v>0</v>
      </c>
      <c r="P44" s="42">
        <f t="shared" si="54"/>
        <v>0</v>
      </c>
      <c r="Q44" s="42">
        <f t="shared" si="54"/>
        <v>0</v>
      </c>
      <c r="R44" s="42">
        <f t="shared" si="54"/>
        <v>0</v>
      </c>
      <c r="S44" s="42">
        <f t="shared" si="54"/>
        <v>0</v>
      </c>
      <c r="T44" s="42">
        <f t="shared" si="54"/>
        <v>0</v>
      </c>
      <c r="U44" s="42">
        <f t="shared" si="54"/>
        <v>0</v>
      </c>
      <c r="V44" s="69">
        <f t="shared" si="2"/>
        <v>0</v>
      </c>
      <c r="W44" s="69">
        <f t="shared" si="3"/>
        <v>0</v>
      </c>
      <c r="X44" s="69">
        <f t="shared" si="4"/>
        <v>0</v>
      </c>
      <c r="Y44" s="69">
        <f t="shared" si="5"/>
        <v>0</v>
      </c>
      <c r="Z44" s="69">
        <f t="shared" si="6"/>
        <v>0</v>
      </c>
      <c r="AA44" s="69">
        <f t="shared" si="7"/>
        <v>0</v>
      </c>
      <c r="AB44" s="69">
        <f t="shared" si="8"/>
        <v>0</v>
      </c>
      <c r="AC44" s="69">
        <f t="shared" si="9"/>
        <v>-1</v>
      </c>
      <c r="AD44" s="56"/>
    </row>
    <row r="45" spans="1:46" ht="63" x14ac:dyDescent="0.25">
      <c r="A45" s="33" t="s">
        <v>58</v>
      </c>
      <c r="B45" s="57" t="s">
        <v>59</v>
      </c>
      <c r="C45" s="21" t="s">
        <v>9</v>
      </c>
      <c r="D45" s="9" t="s">
        <v>10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1</v>
      </c>
      <c r="M45" s="42" t="s">
        <v>392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9">
        <f t="shared" si="2"/>
        <v>0</v>
      </c>
      <c r="W45" s="69">
        <f t="shared" si="3"/>
        <v>0</v>
      </c>
      <c r="X45" s="69">
        <f t="shared" si="4"/>
        <v>0</v>
      </c>
      <c r="Y45" s="69">
        <f t="shared" si="5"/>
        <v>0</v>
      </c>
      <c r="Z45" s="69">
        <f t="shared" si="6"/>
        <v>0</v>
      </c>
      <c r="AA45" s="69">
        <f t="shared" si="7"/>
        <v>0</v>
      </c>
      <c r="AB45" s="69">
        <f t="shared" si="8"/>
        <v>0</v>
      </c>
      <c r="AC45" s="69">
        <f t="shared" si="9"/>
        <v>-1</v>
      </c>
      <c r="AD45" s="56"/>
    </row>
    <row r="46" spans="1:46" ht="63" x14ac:dyDescent="0.25">
      <c r="A46" s="33" t="s">
        <v>60</v>
      </c>
      <c r="B46" s="57" t="s">
        <v>61</v>
      </c>
      <c r="C46" s="21" t="s">
        <v>9</v>
      </c>
      <c r="D46" s="9" t="s">
        <v>10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 t="s">
        <v>392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9">
        <f t="shared" si="2"/>
        <v>0</v>
      </c>
      <c r="W46" s="69">
        <f t="shared" si="3"/>
        <v>0</v>
      </c>
      <c r="X46" s="69">
        <f t="shared" si="4"/>
        <v>0</v>
      </c>
      <c r="Y46" s="69">
        <f t="shared" si="5"/>
        <v>0</v>
      </c>
      <c r="Z46" s="69">
        <f t="shared" si="6"/>
        <v>0</v>
      </c>
      <c r="AA46" s="69">
        <f t="shared" si="7"/>
        <v>0</v>
      </c>
      <c r="AB46" s="69">
        <f t="shared" si="8"/>
        <v>0</v>
      </c>
      <c r="AC46" s="69">
        <f t="shared" si="9"/>
        <v>0</v>
      </c>
      <c r="AD46" s="56"/>
    </row>
    <row r="47" spans="1:46" ht="47.25" x14ac:dyDescent="0.25">
      <c r="A47" s="33" t="s">
        <v>62</v>
      </c>
      <c r="B47" s="57" t="s">
        <v>63</v>
      </c>
      <c r="C47" s="9" t="s">
        <v>9</v>
      </c>
      <c r="D47" s="9" t="s">
        <v>10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 t="s">
        <v>392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9">
        <f t="shared" si="2"/>
        <v>0</v>
      </c>
      <c r="W47" s="69">
        <f t="shared" si="3"/>
        <v>0</v>
      </c>
      <c r="X47" s="69">
        <f t="shared" si="4"/>
        <v>0</v>
      </c>
      <c r="Y47" s="69">
        <f t="shared" si="5"/>
        <v>0</v>
      </c>
      <c r="Z47" s="69">
        <f t="shared" si="6"/>
        <v>0</v>
      </c>
      <c r="AA47" s="69">
        <f t="shared" si="7"/>
        <v>0</v>
      </c>
      <c r="AB47" s="69">
        <f t="shared" si="8"/>
        <v>0</v>
      </c>
      <c r="AC47" s="69">
        <f t="shared" si="9"/>
        <v>0</v>
      </c>
      <c r="AD47" s="56"/>
    </row>
    <row r="48" spans="1:46" ht="31.5" x14ac:dyDescent="0.25">
      <c r="A48" s="33" t="s">
        <v>64</v>
      </c>
      <c r="B48" s="57" t="s">
        <v>65</v>
      </c>
      <c r="C48" s="9" t="s">
        <v>9</v>
      </c>
      <c r="D48" s="9" t="s">
        <v>10</v>
      </c>
      <c r="E48" s="68">
        <f t="shared" ref="E48:K48" si="55">SUM(E49:E50)</f>
        <v>0</v>
      </c>
      <c r="F48" s="68">
        <f t="shared" si="55"/>
        <v>0</v>
      </c>
      <c r="G48" s="68">
        <f t="shared" si="55"/>
        <v>0</v>
      </c>
      <c r="H48" s="68">
        <f t="shared" si="55"/>
        <v>0</v>
      </c>
      <c r="I48" s="68">
        <f t="shared" si="55"/>
        <v>0</v>
      </c>
      <c r="J48" s="68">
        <f t="shared" si="55"/>
        <v>0</v>
      </c>
      <c r="K48" s="68">
        <f t="shared" si="55"/>
        <v>0</v>
      </c>
      <c r="L48" s="68">
        <f t="shared" ref="L48:U48" si="56">SUM(L49:L50)</f>
        <v>0</v>
      </c>
      <c r="M48" s="42" t="s">
        <v>392</v>
      </c>
      <c r="N48" s="68">
        <f t="shared" si="56"/>
        <v>0</v>
      </c>
      <c r="O48" s="68">
        <f t="shared" si="56"/>
        <v>0</v>
      </c>
      <c r="P48" s="68">
        <f t="shared" si="56"/>
        <v>0</v>
      </c>
      <c r="Q48" s="68">
        <f t="shared" si="56"/>
        <v>0</v>
      </c>
      <c r="R48" s="68">
        <f t="shared" si="56"/>
        <v>0</v>
      </c>
      <c r="S48" s="68">
        <f t="shared" si="56"/>
        <v>0</v>
      </c>
      <c r="T48" s="68">
        <f t="shared" si="56"/>
        <v>0</v>
      </c>
      <c r="U48" s="68">
        <f t="shared" si="56"/>
        <v>0</v>
      </c>
      <c r="V48" s="69">
        <f t="shared" si="2"/>
        <v>0</v>
      </c>
      <c r="W48" s="69">
        <f t="shared" si="3"/>
        <v>0</v>
      </c>
      <c r="X48" s="69">
        <f t="shared" si="4"/>
        <v>0</v>
      </c>
      <c r="Y48" s="69">
        <f t="shared" si="5"/>
        <v>0</v>
      </c>
      <c r="Z48" s="69">
        <f t="shared" si="6"/>
        <v>0</v>
      </c>
      <c r="AA48" s="69">
        <f t="shared" si="7"/>
        <v>0</v>
      </c>
      <c r="AB48" s="69">
        <f t="shared" si="8"/>
        <v>0</v>
      </c>
      <c r="AC48" s="69">
        <f t="shared" si="9"/>
        <v>0</v>
      </c>
      <c r="AD48" s="56"/>
    </row>
    <row r="49" spans="1:30" ht="63" x14ac:dyDescent="0.25">
      <c r="A49" s="33" t="s">
        <v>66</v>
      </c>
      <c r="B49" s="57" t="s">
        <v>67</v>
      </c>
      <c r="C49" s="9" t="s">
        <v>9</v>
      </c>
      <c r="D49" s="9" t="s">
        <v>10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 t="s">
        <v>392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9">
        <f t="shared" si="2"/>
        <v>0</v>
      </c>
      <c r="W49" s="69">
        <f t="shared" si="3"/>
        <v>0</v>
      </c>
      <c r="X49" s="69">
        <f t="shared" si="4"/>
        <v>0</v>
      </c>
      <c r="Y49" s="69">
        <f t="shared" si="5"/>
        <v>0</v>
      </c>
      <c r="Z49" s="69">
        <f t="shared" si="6"/>
        <v>0</v>
      </c>
      <c r="AA49" s="69">
        <f t="shared" si="7"/>
        <v>0</v>
      </c>
      <c r="AB49" s="69">
        <f t="shared" si="8"/>
        <v>0</v>
      </c>
      <c r="AC49" s="69">
        <f t="shared" si="9"/>
        <v>0</v>
      </c>
      <c r="AD49" s="56"/>
    </row>
    <row r="50" spans="1:30" ht="31.5" x14ac:dyDescent="0.25">
      <c r="A50" s="33" t="s">
        <v>68</v>
      </c>
      <c r="B50" s="57" t="s">
        <v>69</v>
      </c>
      <c r="C50" s="9" t="s">
        <v>9</v>
      </c>
      <c r="D50" s="9" t="s">
        <v>10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 t="s">
        <v>392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9">
        <f t="shared" ref="V50:V74" si="57">N50-E50</f>
        <v>0</v>
      </c>
      <c r="W50" s="69">
        <f t="shared" ref="W50:W74" si="58">O50-F50</f>
        <v>0</v>
      </c>
      <c r="X50" s="69">
        <f t="shared" ref="X50:X74" si="59">P50-G50</f>
        <v>0</v>
      </c>
      <c r="Y50" s="69">
        <f t="shared" ref="Y50:Y74" si="60">Q50-H50</f>
        <v>0</v>
      </c>
      <c r="Z50" s="69">
        <f t="shared" ref="Z50:Z74" si="61">R50-I50</f>
        <v>0</v>
      </c>
      <c r="AA50" s="69">
        <f t="shared" ref="AA50:AA74" si="62">S50-J50</f>
        <v>0</v>
      </c>
      <c r="AB50" s="69">
        <f t="shared" ref="AB50:AB74" si="63">T50-K50</f>
        <v>0</v>
      </c>
      <c r="AC50" s="69">
        <f t="shared" ref="AC50:AC74" si="64">U50-L50</f>
        <v>0</v>
      </c>
      <c r="AD50" s="56"/>
    </row>
    <row r="51" spans="1:30" ht="47.25" x14ac:dyDescent="0.25">
      <c r="A51" s="33" t="s">
        <v>70</v>
      </c>
      <c r="B51" s="57" t="s">
        <v>71</v>
      </c>
      <c r="C51" s="9" t="s">
        <v>9</v>
      </c>
      <c r="D51" s="9" t="s">
        <v>10</v>
      </c>
      <c r="E51" s="68">
        <f t="shared" ref="E51:K51" si="65">SUM(E52,E58)</f>
        <v>0</v>
      </c>
      <c r="F51" s="68">
        <f t="shared" si="65"/>
        <v>0</v>
      </c>
      <c r="G51" s="68">
        <f t="shared" si="65"/>
        <v>0</v>
      </c>
      <c r="H51" s="68">
        <f t="shared" si="65"/>
        <v>0</v>
      </c>
      <c r="I51" s="68">
        <f t="shared" si="65"/>
        <v>0</v>
      </c>
      <c r="J51" s="68">
        <f t="shared" si="65"/>
        <v>0</v>
      </c>
      <c r="K51" s="68">
        <f t="shared" si="65"/>
        <v>0</v>
      </c>
      <c r="L51" s="68">
        <f t="shared" ref="L51:U51" si="66">SUM(L52,L58)</f>
        <v>0</v>
      </c>
      <c r="M51" s="42" t="s">
        <v>392</v>
      </c>
      <c r="N51" s="68">
        <f t="shared" si="66"/>
        <v>0</v>
      </c>
      <c r="O51" s="68">
        <f t="shared" si="66"/>
        <v>0</v>
      </c>
      <c r="P51" s="68">
        <f t="shared" si="66"/>
        <v>0</v>
      </c>
      <c r="Q51" s="68">
        <f t="shared" si="66"/>
        <v>0</v>
      </c>
      <c r="R51" s="68">
        <f t="shared" si="66"/>
        <v>0</v>
      </c>
      <c r="S51" s="68">
        <f t="shared" si="66"/>
        <v>0</v>
      </c>
      <c r="T51" s="68">
        <f t="shared" si="66"/>
        <v>0</v>
      </c>
      <c r="U51" s="68">
        <f t="shared" si="66"/>
        <v>0</v>
      </c>
      <c r="V51" s="69">
        <f t="shared" si="57"/>
        <v>0</v>
      </c>
      <c r="W51" s="69">
        <f t="shared" si="58"/>
        <v>0</v>
      </c>
      <c r="X51" s="69">
        <f t="shared" si="59"/>
        <v>0</v>
      </c>
      <c r="Y51" s="69">
        <f t="shared" si="60"/>
        <v>0</v>
      </c>
      <c r="Z51" s="69">
        <f t="shared" si="61"/>
        <v>0</v>
      </c>
      <c r="AA51" s="69">
        <f t="shared" si="62"/>
        <v>0</v>
      </c>
      <c r="AB51" s="69">
        <f t="shared" si="63"/>
        <v>0</v>
      </c>
      <c r="AC51" s="69">
        <f t="shared" si="64"/>
        <v>0</v>
      </c>
      <c r="AD51" s="56"/>
    </row>
    <row r="52" spans="1:30" x14ac:dyDescent="0.25">
      <c r="A52" s="33" t="s">
        <v>72</v>
      </c>
      <c r="B52" s="58" t="s">
        <v>73</v>
      </c>
      <c r="C52" s="9" t="s">
        <v>9</v>
      </c>
      <c r="D52" s="9" t="s">
        <v>10</v>
      </c>
      <c r="E52" s="68">
        <f t="shared" ref="E52:K52" si="67">E53</f>
        <v>0</v>
      </c>
      <c r="F52" s="68">
        <f t="shared" si="67"/>
        <v>0</v>
      </c>
      <c r="G52" s="68">
        <f t="shared" si="67"/>
        <v>0</v>
      </c>
      <c r="H52" s="68">
        <f t="shared" si="67"/>
        <v>0</v>
      </c>
      <c r="I52" s="68">
        <f t="shared" si="67"/>
        <v>0</v>
      </c>
      <c r="J52" s="68">
        <f t="shared" si="67"/>
        <v>0</v>
      </c>
      <c r="K52" s="68">
        <f t="shared" si="67"/>
        <v>0</v>
      </c>
      <c r="L52" s="68">
        <f t="shared" ref="L52:U52" si="68">L53</f>
        <v>0</v>
      </c>
      <c r="M52" s="42" t="s">
        <v>392</v>
      </c>
      <c r="N52" s="68">
        <f t="shared" si="68"/>
        <v>0</v>
      </c>
      <c r="O52" s="68">
        <f t="shared" si="68"/>
        <v>0</v>
      </c>
      <c r="P52" s="68">
        <f t="shared" si="68"/>
        <v>0</v>
      </c>
      <c r="Q52" s="68">
        <f t="shared" si="68"/>
        <v>0</v>
      </c>
      <c r="R52" s="68">
        <f t="shared" si="68"/>
        <v>0</v>
      </c>
      <c r="S52" s="68">
        <f t="shared" si="68"/>
        <v>0</v>
      </c>
      <c r="T52" s="68">
        <f t="shared" si="68"/>
        <v>0</v>
      </c>
      <c r="U52" s="68">
        <f t="shared" si="68"/>
        <v>0</v>
      </c>
      <c r="V52" s="69">
        <f t="shared" si="57"/>
        <v>0</v>
      </c>
      <c r="W52" s="69">
        <f t="shared" si="58"/>
        <v>0</v>
      </c>
      <c r="X52" s="69">
        <f t="shared" si="59"/>
        <v>0</v>
      </c>
      <c r="Y52" s="69">
        <f t="shared" si="60"/>
        <v>0</v>
      </c>
      <c r="Z52" s="69">
        <f t="shared" si="61"/>
        <v>0</v>
      </c>
      <c r="AA52" s="69">
        <f t="shared" si="62"/>
        <v>0</v>
      </c>
      <c r="AB52" s="69">
        <f t="shared" si="63"/>
        <v>0</v>
      </c>
      <c r="AC52" s="69">
        <f t="shared" si="64"/>
        <v>0</v>
      </c>
      <c r="AD52" s="56"/>
    </row>
    <row r="53" spans="1:30" ht="94.5" x14ac:dyDescent="0.25">
      <c r="A53" s="33" t="s">
        <v>72</v>
      </c>
      <c r="B53" s="57" t="s">
        <v>74</v>
      </c>
      <c r="C53" s="9" t="s">
        <v>9</v>
      </c>
      <c r="D53" s="9" t="s">
        <v>10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 t="s">
        <v>392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9">
        <f t="shared" si="57"/>
        <v>0</v>
      </c>
      <c r="W53" s="69">
        <f t="shared" si="58"/>
        <v>0</v>
      </c>
      <c r="X53" s="69">
        <f t="shared" si="59"/>
        <v>0</v>
      </c>
      <c r="Y53" s="69">
        <f t="shared" si="60"/>
        <v>0</v>
      </c>
      <c r="Z53" s="69">
        <f t="shared" si="61"/>
        <v>0</v>
      </c>
      <c r="AA53" s="69">
        <f t="shared" si="62"/>
        <v>0</v>
      </c>
      <c r="AB53" s="69">
        <f t="shared" si="63"/>
        <v>0</v>
      </c>
      <c r="AC53" s="69">
        <f t="shared" si="64"/>
        <v>0</v>
      </c>
      <c r="AD53" s="56"/>
    </row>
    <row r="54" spans="1:30" ht="78.75" x14ac:dyDescent="0.25">
      <c r="A54" s="33" t="s">
        <v>72</v>
      </c>
      <c r="B54" s="57" t="s">
        <v>75</v>
      </c>
      <c r="C54" s="9" t="s">
        <v>9</v>
      </c>
      <c r="D54" s="9" t="s">
        <v>10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 t="s">
        <v>392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9">
        <f t="shared" si="57"/>
        <v>0</v>
      </c>
      <c r="W54" s="69">
        <f t="shared" si="58"/>
        <v>0</v>
      </c>
      <c r="X54" s="69">
        <f t="shared" si="59"/>
        <v>0</v>
      </c>
      <c r="Y54" s="69">
        <f t="shared" si="60"/>
        <v>0</v>
      </c>
      <c r="Z54" s="69">
        <f t="shared" si="61"/>
        <v>0</v>
      </c>
      <c r="AA54" s="69">
        <f t="shared" si="62"/>
        <v>0</v>
      </c>
      <c r="AB54" s="69">
        <f t="shared" si="63"/>
        <v>0</v>
      </c>
      <c r="AC54" s="69">
        <f t="shared" si="64"/>
        <v>0</v>
      </c>
      <c r="AD54" s="56"/>
    </row>
    <row r="55" spans="1:30" ht="94.5" x14ac:dyDescent="0.25">
      <c r="A55" s="33" t="s">
        <v>72</v>
      </c>
      <c r="B55" s="57" t="s">
        <v>76</v>
      </c>
      <c r="C55" s="9" t="s">
        <v>9</v>
      </c>
      <c r="D55" s="9" t="s">
        <v>10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 t="s">
        <v>392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9">
        <f t="shared" si="57"/>
        <v>0</v>
      </c>
      <c r="W55" s="69">
        <f t="shared" si="58"/>
        <v>0</v>
      </c>
      <c r="X55" s="69">
        <f t="shared" si="59"/>
        <v>0</v>
      </c>
      <c r="Y55" s="69">
        <f t="shared" si="60"/>
        <v>0</v>
      </c>
      <c r="Z55" s="69">
        <f t="shared" si="61"/>
        <v>0</v>
      </c>
      <c r="AA55" s="69">
        <f t="shared" si="62"/>
        <v>0</v>
      </c>
      <c r="AB55" s="69">
        <f t="shared" si="63"/>
        <v>0</v>
      </c>
      <c r="AC55" s="69">
        <f t="shared" si="64"/>
        <v>0</v>
      </c>
      <c r="AD55" s="56"/>
    </row>
    <row r="56" spans="1:30" ht="31.5" x14ac:dyDescent="0.25">
      <c r="A56" s="33" t="s">
        <v>77</v>
      </c>
      <c r="B56" s="58" t="s">
        <v>78</v>
      </c>
      <c r="C56" s="9" t="s">
        <v>9</v>
      </c>
      <c r="D56" s="9" t="s">
        <v>10</v>
      </c>
      <c r="E56" s="68">
        <f t="shared" ref="E56:K56" si="69">SUM(E57:E59)</f>
        <v>0</v>
      </c>
      <c r="F56" s="68">
        <f t="shared" si="69"/>
        <v>0</v>
      </c>
      <c r="G56" s="68">
        <f t="shared" si="69"/>
        <v>0</v>
      </c>
      <c r="H56" s="68">
        <f t="shared" si="69"/>
        <v>0</v>
      </c>
      <c r="I56" s="68">
        <f t="shared" si="69"/>
        <v>0</v>
      </c>
      <c r="J56" s="68">
        <f t="shared" si="69"/>
        <v>0</v>
      </c>
      <c r="K56" s="68">
        <f t="shared" si="69"/>
        <v>0</v>
      </c>
      <c r="L56" s="68">
        <f t="shared" ref="L56:U56" si="70">SUM(L57:L59)</f>
        <v>0</v>
      </c>
      <c r="M56" s="42" t="s">
        <v>392</v>
      </c>
      <c r="N56" s="68">
        <f t="shared" si="70"/>
        <v>0</v>
      </c>
      <c r="O56" s="68">
        <f t="shared" si="70"/>
        <v>0</v>
      </c>
      <c r="P56" s="68">
        <f t="shared" si="70"/>
        <v>0</v>
      </c>
      <c r="Q56" s="68">
        <f t="shared" si="70"/>
        <v>0</v>
      </c>
      <c r="R56" s="68">
        <f t="shared" si="70"/>
        <v>0</v>
      </c>
      <c r="S56" s="68">
        <f t="shared" si="70"/>
        <v>0</v>
      </c>
      <c r="T56" s="68">
        <f t="shared" si="70"/>
        <v>0</v>
      </c>
      <c r="U56" s="68">
        <f t="shared" si="70"/>
        <v>0</v>
      </c>
      <c r="V56" s="69">
        <f t="shared" si="57"/>
        <v>0</v>
      </c>
      <c r="W56" s="69">
        <f t="shared" si="58"/>
        <v>0</v>
      </c>
      <c r="X56" s="69">
        <f t="shared" si="59"/>
        <v>0</v>
      </c>
      <c r="Y56" s="69">
        <f t="shared" si="60"/>
        <v>0</v>
      </c>
      <c r="Z56" s="69">
        <f t="shared" si="61"/>
        <v>0</v>
      </c>
      <c r="AA56" s="69">
        <f t="shared" si="62"/>
        <v>0</v>
      </c>
      <c r="AB56" s="69">
        <f t="shared" si="63"/>
        <v>0</v>
      </c>
      <c r="AC56" s="69">
        <f t="shared" si="64"/>
        <v>0</v>
      </c>
      <c r="AD56" s="56"/>
    </row>
    <row r="57" spans="1:30" ht="94.5" x14ac:dyDescent="0.25">
      <c r="A57" s="33" t="s">
        <v>77</v>
      </c>
      <c r="B57" s="57" t="s">
        <v>74</v>
      </c>
      <c r="C57" s="9" t="s">
        <v>9</v>
      </c>
      <c r="D57" s="9" t="s">
        <v>10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 t="s">
        <v>392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9">
        <f t="shared" si="57"/>
        <v>0</v>
      </c>
      <c r="W57" s="69">
        <f t="shared" si="58"/>
        <v>0</v>
      </c>
      <c r="X57" s="69">
        <f t="shared" si="59"/>
        <v>0</v>
      </c>
      <c r="Y57" s="69">
        <f t="shared" si="60"/>
        <v>0</v>
      </c>
      <c r="Z57" s="69">
        <f t="shared" si="61"/>
        <v>0</v>
      </c>
      <c r="AA57" s="69">
        <f t="shared" si="62"/>
        <v>0</v>
      </c>
      <c r="AB57" s="69">
        <f t="shared" si="63"/>
        <v>0</v>
      </c>
      <c r="AC57" s="69">
        <f t="shared" si="64"/>
        <v>0</v>
      </c>
      <c r="AD57" s="56"/>
    </row>
    <row r="58" spans="1:30" ht="78.75" x14ac:dyDescent="0.25">
      <c r="A58" s="33" t="s">
        <v>77</v>
      </c>
      <c r="B58" s="57" t="s">
        <v>75</v>
      </c>
      <c r="C58" s="9" t="s">
        <v>9</v>
      </c>
      <c r="D58" s="9" t="s">
        <v>10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 t="s">
        <v>392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8">
        <v>0</v>
      </c>
      <c r="U58" s="68">
        <v>0</v>
      </c>
      <c r="V58" s="69">
        <f t="shared" si="57"/>
        <v>0</v>
      </c>
      <c r="W58" s="69">
        <f t="shared" si="58"/>
        <v>0</v>
      </c>
      <c r="X58" s="69">
        <f t="shared" si="59"/>
        <v>0</v>
      </c>
      <c r="Y58" s="69">
        <f t="shared" si="60"/>
        <v>0</v>
      </c>
      <c r="Z58" s="69">
        <f t="shared" si="61"/>
        <v>0</v>
      </c>
      <c r="AA58" s="69">
        <f t="shared" si="62"/>
        <v>0</v>
      </c>
      <c r="AB58" s="69">
        <f t="shared" si="63"/>
        <v>0</v>
      </c>
      <c r="AC58" s="69">
        <f t="shared" si="64"/>
        <v>0</v>
      </c>
      <c r="AD58" s="56"/>
    </row>
    <row r="59" spans="1:30" ht="94.5" x14ac:dyDescent="0.25">
      <c r="A59" s="33" t="s">
        <v>77</v>
      </c>
      <c r="B59" s="57" t="s">
        <v>76</v>
      </c>
      <c r="C59" s="9" t="s">
        <v>9</v>
      </c>
      <c r="D59" s="9" t="s">
        <v>10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 t="s">
        <v>392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9">
        <f t="shared" si="57"/>
        <v>0</v>
      </c>
      <c r="W59" s="69">
        <f t="shared" si="58"/>
        <v>0</v>
      </c>
      <c r="X59" s="69">
        <f t="shared" si="59"/>
        <v>0</v>
      </c>
      <c r="Y59" s="69">
        <f t="shared" si="60"/>
        <v>0</v>
      </c>
      <c r="Z59" s="69">
        <f t="shared" si="61"/>
        <v>0</v>
      </c>
      <c r="AA59" s="69">
        <f t="shared" si="62"/>
        <v>0</v>
      </c>
      <c r="AB59" s="69">
        <f t="shared" si="63"/>
        <v>0</v>
      </c>
      <c r="AC59" s="69">
        <f t="shared" si="64"/>
        <v>0</v>
      </c>
      <c r="AD59" s="56"/>
    </row>
    <row r="60" spans="1:30" ht="78.75" x14ac:dyDescent="0.25">
      <c r="A60" s="33" t="s">
        <v>79</v>
      </c>
      <c r="B60" s="57" t="s">
        <v>80</v>
      </c>
      <c r="C60" s="9" t="s">
        <v>9</v>
      </c>
      <c r="D60" s="9" t="s">
        <v>10</v>
      </c>
      <c r="E60" s="68">
        <f t="shared" ref="E60:K60" si="71">SUM(E61:E62)</f>
        <v>0</v>
      </c>
      <c r="F60" s="68">
        <f t="shared" si="71"/>
        <v>0</v>
      </c>
      <c r="G60" s="68">
        <f t="shared" si="71"/>
        <v>0</v>
      </c>
      <c r="H60" s="68">
        <f t="shared" si="71"/>
        <v>0</v>
      </c>
      <c r="I60" s="68">
        <f t="shared" si="71"/>
        <v>0</v>
      </c>
      <c r="J60" s="68">
        <f t="shared" si="71"/>
        <v>0</v>
      </c>
      <c r="K60" s="68">
        <f t="shared" si="71"/>
        <v>0</v>
      </c>
      <c r="L60" s="68">
        <f t="shared" ref="L60:U60" si="72">SUM(L61:L62)</f>
        <v>0</v>
      </c>
      <c r="M60" s="42" t="s">
        <v>392</v>
      </c>
      <c r="N60" s="68">
        <f t="shared" si="72"/>
        <v>0</v>
      </c>
      <c r="O60" s="68">
        <f t="shared" si="72"/>
        <v>0</v>
      </c>
      <c r="P60" s="68">
        <f t="shared" si="72"/>
        <v>0</v>
      </c>
      <c r="Q60" s="68">
        <f t="shared" si="72"/>
        <v>0</v>
      </c>
      <c r="R60" s="68">
        <f t="shared" si="72"/>
        <v>0</v>
      </c>
      <c r="S60" s="68">
        <f t="shared" si="72"/>
        <v>0</v>
      </c>
      <c r="T60" s="68">
        <f t="shared" si="72"/>
        <v>0</v>
      </c>
      <c r="U60" s="68">
        <f t="shared" si="72"/>
        <v>0</v>
      </c>
      <c r="V60" s="69">
        <f t="shared" si="57"/>
        <v>0</v>
      </c>
      <c r="W60" s="69">
        <f t="shared" si="58"/>
        <v>0</v>
      </c>
      <c r="X60" s="69">
        <f t="shared" si="59"/>
        <v>0</v>
      </c>
      <c r="Y60" s="69">
        <f t="shared" si="60"/>
        <v>0</v>
      </c>
      <c r="Z60" s="69">
        <f t="shared" si="61"/>
        <v>0</v>
      </c>
      <c r="AA60" s="69">
        <f t="shared" si="62"/>
        <v>0</v>
      </c>
      <c r="AB60" s="69">
        <f t="shared" si="63"/>
        <v>0</v>
      </c>
      <c r="AC60" s="69">
        <f t="shared" si="64"/>
        <v>0</v>
      </c>
      <c r="AD60" s="56"/>
    </row>
    <row r="61" spans="1:30" ht="63" x14ac:dyDescent="0.25">
      <c r="A61" s="33" t="s">
        <v>81</v>
      </c>
      <c r="B61" s="57" t="s">
        <v>82</v>
      </c>
      <c r="C61" s="9" t="s">
        <v>9</v>
      </c>
      <c r="D61" s="9" t="s">
        <v>10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 t="s">
        <v>392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9">
        <f t="shared" si="57"/>
        <v>0</v>
      </c>
      <c r="W61" s="69">
        <f t="shared" si="58"/>
        <v>0</v>
      </c>
      <c r="X61" s="69">
        <f t="shared" si="59"/>
        <v>0</v>
      </c>
      <c r="Y61" s="69">
        <f t="shared" si="60"/>
        <v>0</v>
      </c>
      <c r="Z61" s="69">
        <f t="shared" si="61"/>
        <v>0</v>
      </c>
      <c r="AA61" s="69">
        <f t="shared" si="62"/>
        <v>0</v>
      </c>
      <c r="AB61" s="69">
        <f t="shared" si="63"/>
        <v>0</v>
      </c>
      <c r="AC61" s="69">
        <f t="shared" si="64"/>
        <v>0</v>
      </c>
      <c r="AD61" s="56"/>
    </row>
    <row r="62" spans="1:30" ht="63" x14ac:dyDescent="0.25">
      <c r="A62" s="33" t="s">
        <v>83</v>
      </c>
      <c r="B62" s="57" t="s">
        <v>84</v>
      </c>
      <c r="C62" s="9" t="s">
        <v>9</v>
      </c>
      <c r="D62" s="9" t="s">
        <v>10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 t="s">
        <v>392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9">
        <f t="shared" si="57"/>
        <v>0</v>
      </c>
      <c r="W62" s="69">
        <f t="shared" si="58"/>
        <v>0</v>
      </c>
      <c r="X62" s="69">
        <f t="shared" si="59"/>
        <v>0</v>
      </c>
      <c r="Y62" s="69">
        <f t="shared" si="60"/>
        <v>0</v>
      </c>
      <c r="Z62" s="69">
        <f t="shared" si="61"/>
        <v>0</v>
      </c>
      <c r="AA62" s="69">
        <f t="shared" si="62"/>
        <v>0</v>
      </c>
      <c r="AB62" s="69">
        <f t="shared" si="63"/>
        <v>0</v>
      </c>
      <c r="AC62" s="69">
        <f t="shared" si="64"/>
        <v>0</v>
      </c>
      <c r="AD62" s="56"/>
    </row>
    <row r="63" spans="1:30" ht="31.5" x14ac:dyDescent="0.25">
      <c r="A63" s="33" t="s">
        <v>85</v>
      </c>
      <c r="B63" s="57" t="s">
        <v>86</v>
      </c>
      <c r="C63" s="9" t="s">
        <v>9</v>
      </c>
      <c r="D63" s="9" t="s">
        <v>10</v>
      </c>
      <c r="E63" s="42">
        <f t="shared" ref="E63:L63" si="73">E64+E72+E77+E79</f>
        <v>0</v>
      </c>
      <c r="F63" s="42">
        <f t="shared" si="73"/>
        <v>0</v>
      </c>
      <c r="G63" s="42">
        <f t="shared" si="73"/>
        <v>15.08</v>
      </c>
      <c r="H63" s="42">
        <f t="shared" si="73"/>
        <v>0</v>
      </c>
      <c r="I63" s="42">
        <f t="shared" si="73"/>
        <v>0</v>
      </c>
      <c r="J63" s="42">
        <f t="shared" si="73"/>
        <v>0</v>
      </c>
      <c r="K63" s="42">
        <f t="shared" si="73"/>
        <v>0</v>
      </c>
      <c r="L63" s="42">
        <f t="shared" si="73"/>
        <v>946</v>
      </c>
      <c r="M63" s="42" t="s">
        <v>392</v>
      </c>
      <c r="N63" s="68">
        <f t="shared" ref="N63:U63" si="74">SUM(N64,N72,N77,N79)</f>
        <v>0</v>
      </c>
      <c r="O63" s="68">
        <f t="shared" si="74"/>
        <v>0</v>
      </c>
      <c r="P63" s="68">
        <f t="shared" si="74"/>
        <v>0</v>
      </c>
      <c r="Q63" s="68">
        <f t="shared" si="74"/>
        <v>0</v>
      </c>
      <c r="R63" s="68">
        <f t="shared" si="74"/>
        <v>0</v>
      </c>
      <c r="S63" s="68">
        <f t="shared" si="74"/>
        <v>0</v>
      </c>
      <c r="T63" s="68">
        <f t="shared" si="74"/>
        <v>0</v>
      </c>
      <c r="U63" s="68">
        <f t="shared" si="74"/>
        <v>8</v>
      </c>
      <c r="V63" s="69">
        <f t="shared" si="57"/>
        <v>0</v>
      </c>
      <c r="W63" s="69">
        <f t="shared" si="58"/>
        <v>0</v>
      </c>
      <c r="X63" s="69">
        <f t="shared" si="59"/>
        <v>-15.08</v>
      </c>
      <c r="Y63" s="69">
        <f t="shared" si="60"/>
        <v>0</v>
      </c>
      <c r="Z63" s="69">
        <f t="shared" si="61"/>
        <v>0</v>
      </c>
      <c r="AA63" s="69">
        <f t="shared" si="62"/>
        <v>0</v>
      </c>
      <c r="AB63" s="69">
        <f t="shared" si="63"/>
        <v>0</v>
      </c>
      <c r="AC63" s="69">
        <f t="shared" si="64"/>
        <v>-938</v>
      </c>
      <c r="AD63" s="56"/>
    </row>
    <row r="64" spans="1:30" ht="63" x14ac:dyDescent="0.25">
      <c r="A64" s="33" t="s">
        <v>87</v>
      </c>
      <c r="B64" s="57" t="s">
        <v>88</v>
      </c>
      <c r="C64" s="9" t="s">
        <v>9</v>
      </c>
      <c r="D64" s="9" t="s">
        <v>10</v>
      </c>
      <c r="E64" s="42">
        <f t="shared" ref="E64:L64" si="75">E65+E66</f>
        <v>0</v>
      </c>
      <c r="F64" s="42">
        <f t="shared" si="75"/>
        <v>0</v>
      </c>
      <c r="G64" s="42">
        <f t="shared" si="75"/>
        <v>0</v>
      </c>
      <c r="H64" s="42">
        <f t="shared" si="75"/>
        <v>0</v>
      </c>
      <c r="I64" s="42">
        <f t="shared" si="75"/>
        <v>0</v>
      </c>
      <c r="J64" s="42">
        <f t="shared" si="75"/>
        <v>0</v>
      </c>
      <c r="K64" s="42">
        <f t="shared" si="75"/>
        <v>0</v>
      </c>
      <c r="L64" s="42">
        <f t="shared" si="75"/>
        <v>8</v>
      </c>
      <c r="M64" s="42" t="s">
        <v>392</v>
      </c>
      <c r="N64" s="68">
        <f t="shared" ref="N64:U64" si="76">SUM(N65:N66)</f>
        <v>0</v>
      </c>
      <c r="O64" s="68">
        <f t="shared" si="76"/>
        <v>0</v>
      </c>
      <c r="P64" s="68">
        <f t="shared" si="76"/>
        <v>0</v>
      </c>
      <c r="Q64" s="68">
        <f t="shared" si="76"/>
        <v>0</v>
      </c>
      <c r="R64" s="68">
        <f t="shared" si="76"/>
        <v>0</v>
      </c>
      <c r="S64" s="68">
        <f t="shared" si="76"/>
        <v>0</v>
      </c>
      <c r="T64" s="68">
        <f t="shared" si="76"/>
        <v>0</v>
      </c>
      <c r="U64" s="68">
        <f t="shared" si="76"/>
        <v>8</v>
      </c>
      <c r="V64" s="69">
        <f t="shared" si="57"/>
        <v>0</v>
      </c>
      <c r="W64" s="69">
        <f t="shared" si="58"/>
        <v>0</v>
      </c>
      <c r="X64" s="69">
        <f t="shared" si="59"/>
        <v>0</v>
      </c>
      <c r="Y64" s="69">
        <f t="shared" si="60"/>
        <v>0</v>
      </c>
      <c r="Z64" s="69">
        <f t="shared" si="61"/>
        <v>0</v>
      </c>
      <c r="AA64" s="69">
        <f t="shared" si="62"/>
        <v>0</v>
      </c>
      <c r="AB64" s="69">
        <f t="shared" si="63"/>
        <v>0</v>
      </c>
      <c r="AC64" s="69">
        <f t="shared" si="64"/>
        <v>0</v>
      </c>
      <c r="AD64" s="56"/>
    </row>
    <row r="65" spans="1:30" ht="31.5" x14ac:dyDescent="0.25">
      <c r="A65" s="33" t="s">
        <v>89</v>
      </c>
      <c r="B65" s="57" t="s">
        <v>90</v>
      </c>
      <c r="C65" s="9" t="s">
        <v>9</v>
      </c>
      <c r="D65" s="9" t="s">
        <v>10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 t="s">
        <v>392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8">
        <v>0</v>
      </c>
      <c r="U65" s="68">
        <v>0</v>
      </c>
      <c r="V65" s="69">
        <f t="shared" si="57"/>
        <v>0</v>
      </c>
      <c r="W65" s="69">
        <f t="shared" si="58"/>
        <v>0</v>
      </c>
      <c r="X65" s="69">
        <f t="shared" si="59"/>
        <v>0</v>
      </c>
      <c r="Y65" s="69">
        <f t="shared" si="60"/>
        <v>0</v>
      </c>
      <c r="Z65" s="69">
        <f t="shared" si="61"/>
        <v>0</v>
      </c>
      <c r="AA65" s="69">
        <f t="shared" si="62"/>
        <v>0</v>
      </c>
      <c r="AB65" s="69">
        <f t="shared" si="63"/>
        <v>0</v>
      </c>
      <c r="AC65" s="69">
        <f t="shared" si="64"/>
        <v>0</v>
      </c>
      <c r="AD65" s="56"/>
    </row>
    <row r="66" spans="1:30" ht="47.25" x14ac:dyDescent="0.25">
      <c r="A66" s="33" t="s">
        <v>91</v>
      </c>
      <c r="B66" s="57" t="s">
        <v>92</v>
      </c>
      <c r="C66" s="9" t="s">
        <v>9</v>
      </c>
      <c r="D66" s="9" t="s">
        <v>10</v>
      </c>
      <c r="E66" s="42">
        <f t="shared" ref="E66:L66" si="77">SUM(E67:E71)</f>
        <v>0</v>
      </c>
      <c r="F66" s="42">
        <f t="shared" si="77"/>
        <v>0</v>
      </c>
      <c r="G66" s="42">
        <f t="shared" si="77"/>
        <v>0</v>
      </c>
      <c r="H66" s="42">
        <f t="shared" si="77"/>
        <v>0</v>
      </c>
      <c r="I66" s="42">
        <f t="shared" si="77"/>
        <v>0</v>
      </c>
      <c r="J66" s="42">
        <f t="shared" si="77"/>
        <v>0</v>
      </c>
      <c r="K66" s="42">
        <f t="shared" si="77"/>
        <v>0</v>
      </c>
      <c r="L66" s="42">
        <f t="shared" si="77"/>
        <v>8</v>
      </c>
      <c r="M66" s="42" t="s">
        <v>392</v>
      </c>
      <c r="N66" s="68">
        <f t="shared" ref="N66:U66" si="78">SUM(N67:N71)</f>
        <v>0</v>
      </c>
      <c r="O66" s="68">
        <f t="shared" si="78"/>
        <v>0</v>
      </c>
      <c r="P66" s="68">
        <f t="shared" si="78"/>
        <v>0</v>
      </c>
      <c r="Q66" s="68">
        <f t="shared" si="78"/>
        <v>0</v>
      </c>
      <c r="R66" s="68">
        <f t="shared" si="78"/>
        <v>0</v>
      </c>
      <c r="S66" s="68">
        <f t="shared" si="78"/>
        <v>0</v>
      </c>
      <c r="T66" s="68">
        <f t="shared" si="78"/>
        <v>0</v>
      </c>
      <c r="U66" s="68">
        <f t="shared" si="78"/>
        <v>8</v>
      </c>
      <c r="V66" s="69">
        <f t="shared" si="57"/>
        <v>0</v>
      </c>
      <c r="W66" s="69">
        <f t="shared" si="58"/>
        <v>0</v>
      </c>
      <c r="X66" s="69">
        <f t="shared" si="59"/>
        <v>0</v>
      </c>
      <c r="Y66" s="69">
        <f t="shared" si="60"/>
        <v>0</v>
      </c>
      <c r="Z66" s="69">
        <f t="shared" si="61"/>
        <v>0</v>
      </c>
      <c r="AA66" s="69">
        <f t="shared" si="62"/>
        <v>0</v>
      </c>
      <c r="AB66" s="69">
        <f t="shared" si="63"/>
        <v>0</v>
      </c>
      <c r="AC66" s="69">
        <f t="shared" si="64"/>
        <v>0</v>
      </c>
      <c r="AD66" s="56"/>
    </row>
    <row r="67" spans="1:30" ht="78" customHeight="1" x14ac:dyDescent="0.25">
      <c r="A67" s="33" t="s">
        <v>91</v>
      </c>
      <c r="B67" s="35" t="s">
        <v>325</v>
      </c>
      <c r="C67" s="9" t="s">
        <v>245</v>
      </c>
      <c r="D67" s="9" t="s">
        <v>10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4</v>
      </c>
      <c r="M67" s="67">
        <v>44137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4</v>
      </c>
      <c r="V67" s="28">
        <f t="shared" si="57"/>
        <v>0</v>
      </c>
      <c r="W67" s="28">
        <f t="shared" si="58"/>
        <v>0</v>
      </c>
      <c r="X67" s="28">
        <f t="shared" si="59"/>
        <v>0</v>
      </c>
      <c r="Y67" s="28">
        <f t="shared" si="60"/>
        <v>0</v>
      </c>
      <c r="Z67" s="28">
        <f t="shared" si="61"/>
        <v>0</v>
      </c>
      <c r="AA67" s="28">
        <f t="shared" si="62"/>
        <v>0</v>
      </c>
      <c r="AB67" s="28">
        <f t="shared" si="63"/>
        <v>0</v>
      </c>
      <c r="AC67" s="28">
        <f t="shared" si="64"/>
        <v>0</v>
      </c>
      <c r="AD67" s="56"/>
    </row>
    <row r="68" spans="1:30" ht="63" x14ac:dyDescent="0.25">
      <c r="A68" s="30" t="s">
        <v>91</v>
      </c>
      <c r="B68" s="6" t="s">
        <v>266</v>
      </c>
      <c r="C68" s="37" t="s">
        <v>257</v>
      </c>
      <c r="D68" s="9" t="s">
        <v>10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1</v>
      </c>
      <c r="M68" s="67">
        <v>44151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1</v>
      </c>
      <c r="V68" s="28">
        <f t="shared" si="57"/>
        <v>0</v>
      </c>
      <c r="W68" s="28">
        <f t="shared" si="58"/>
        <v>0</v>
      </c>
      <c r="X68" s="28">
        <f t="shared" si="59"/>
        <v>0</v>
      </c>
      <c r="Y68" s="28">
        <f t="shared" si="60"/>
        <v>0</v>
      </c>
      <c r="Z68" s="28">
        <f t="shared" si="61"/>
        <v>0</v>
      </c>
      <c r="AA68" s="28">
        <f t="shared" si="62"/>
        <v>0</v>
      </c>
      <c r="AB68" s="28">
        <f t="shared" si="63"/>
        <v>0</v>
      </c>
      <c r="AC68" s="28">
        <f t="shared" si="64"/>
        <v>0</v>
      </c>
      <c r="AD68" s="56"/>
    </row>
    <row r="69" spans="1:30" ht="33.75" customHeight="1" x14ac:dyDescent="0.25">
      <c r="A69" s="33" t="s">
        <v>91</v>
      </c>
      <c r="B69" s="35" t="s">
        <v>364</v>
      </c>
      <c r="C69" s="9" t="s">
        <v>365</v>
      </c>
      <c r="D69" s="9" t="s">
        <v>10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1</v>
      </c>
      <c r="M69" s="67">
        <v>44146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1</v>
      </c>
      <c r="V69" s="28">
        <f t="shared" si="57"/>
        <v>0</v>
      </c>
      <c r="W69" s="28">
        <f t="shared" si="58"/>
        <v>0</v>
      </c>
      <c r="X69" s="28">
        <f t="shared" si="59"/>
        <v>0</v>
      </c>
      <c r="Y69" s="28">
        <f t="shared" si="60"/>
        <v>0</v>
      </c>
      <c r="Z69" s="28">
        <f t="shared" si="61"/>
        <v>0</v>
      </c>
      <c r="AA69" s="28">
        <f t="shared" si="62"/>
        <v>0</v>
      </c>
      <c r="AB69" s="28">
        <f t="shared" si="63"/>
        <v>0</v>
      </c>
      <c r="AC69" s="28">
        <f t="shared" si="64"/>
        <v>0</v>
      </c>
      <c r="AD69" s="56"/>
    </row>
    <row r="70" spans="1:30" ht="39" customHeight="1" x14ac:dyDescent="0.25">
      <c r="A70" s="33" t="s">
        <v>91</v>
      </c>
      <c r="B70" s="35" t="s">
        <v>366</v>
      </c>
      <c r="C70" s="9" t="s">
        <v>367</v>
      </c>
      <c r="D70" s="9" t="s">
        <v>10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1</v>
      </c>
      <c r="M70" s="67">
        <v>44196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1</v>
      </c>
      <c r="V70" s="28">
        <f t="shared" si="57"/>
        <v>0</v>
      </c>
      <c r="W70" s="28">
        <f t="shared" si="58"/>
        <v>0</v>
      </c>
      <c r="X70" s="28">
        <f t="shared" si="59"/>
        <v>0</v>
      </c>
      <c r="Y70" s="28">
        <f t="shared" si="60"/>
        <v>0</v>
      </c>
      <c r="Z70" s="28">
        <f t="shared" si="61"/>
        <v>0</v>
      </c>
      <c r="AA70" s="28">
        <f t="shared" si="62"/>
        <v>0</v>
      </c>
      <c r="AB70" s="28">
        <f t="shared" si="63"/>
        <v>0</v>
      </c>
      <c r="AC70" s="28">
        <f t="shared" si="64"/>
        <v>0</v>
      </c>
      <c r="AD70" s="56"/>
    </row>
    <row r="71" spans="1:30" ht="31.5" x14ac:dyDescent="0.25">
      <c r="A71" s="30" t="s">
        <v>91</v>
      </c>
      <c r="B71" s="6" t="s">
        <v>267</v>
      </c>
      <c r="C71" s="9" t="s">
        <v>268</v>
      </c>
      <c r="D71" s="9" t="s">
        <v>10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1</v>
      </c>
      <c r="M71" s="67">
        <v>44193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1</v>
      </c>
      <c r="V71" s="28">
        <f t="shared" si="57"/>
        <v>0</v>
      </c>
      <c r="W71" s="28">
        <f t="shared" si="58"/>
        <v>0</v>
      </c>
      <c r="X71" s="28">
        <f t="shared" si="59"/>
        <v>0</v>
      </c>
      <c r="Y71" s="28">
        <f t="shared" si="60"/>
        <v>0</v>
      </c>
      <c r="Z71" s="28">
        <f t="shared" si="61"/>
        <v>0</v>
      </c>
      <c r="AA71" s="28">
        <f t="shared" si="62"/>
        <v>0</v>
      </c>
      <c r="AB71" s="28">
        <f t="shared" si="63"/>
        <v>0</v>
      </c>
      <c r="AC71" s="28">
        <f t="shared" si="64"/>
        <v>0</v>
      </c>
      <c r="AD71" s="56"/>
    </row>
    <row r="72" spans="1:30" ht="47.25" x14ac:dyDescent="0.25">
      <c r="A72" s="33" t="s">
        <v>93</v>
      </c>
      <c r="B72" s="57" t="s">
        <v>94</v>
      </c>
      <c r="C72" s="9" t="s">
        <v>9</v>
      </c>
      <c r="D72" s="9" t="s">
        <v>10</v>
      </c>
      <c r="E72" s="42">
        <f t="shared" ref="E72:L72" si="79">E73+E76</f>
        <v>0</v>
      </c>
      <c r="F72" s="42">
        <f t="shared" si="79"/>
        <v>0</v>
      </c>
      <c r="G72" s="42">
        <f t="shared" si="79"/>
        <v>15.08</v>
      </c>
      <c r="H72" s="42">
        <f t="shared" si="79"/>
        <v>0</v>
      </c>
      <c r="I72" s="42">
        <f t="shared" si="79"/>
        <v>0</v>
      </c>
      <c r="J72" s="42">
        <f t="shared" si="79"/>
        <v>0</v>
      </c>
      <c r="K72" s="42">
        <f t="shared" si="79"/>
        <v>0</v>
      </c>
      <c r="L72" s="42">
        <f t="shared" si="79"/>
        <v>0</v>
      </c>
      <c r="M72" s="42" t="s">
        <v>392</v>
      </c>
      <c r="N72" s="68">
        <f t="shared" ref="N72:U72" si="80">SUM(N73,N76)</f>
        <v>0</v>
      </c>
      <c r="O72" s="68">
        <f t="shared" si="80"/>
        <v>0</v>
      </c>
      <c r="P72" s="68">
        <f t="shared" si="80"/>
        <v>0</v>
      </c>
      <c r="Q72" s="68">
        <f t="shared" si="80"/>
        <v>0</v>
      </c>
      <c r="R72" s="68">
        <f t="shared" si="80"/>
        <v>0</v>
      </c>
      <c r="S72" s="68">
        <f t="shared" si="80"/>
        <v>0</v>
      </c>
      <c r="T72" s="68">
        <f t="shared" si="80"/>
        <v>0</v>
      </c>
      <c r="U72" s="68">
        <f t="shared" si="80"/>
        <v>0</v>
      </c>
      <c r="V72" s="69">
        <f t="shared" si="57"/>
        <v>0</v>
      </c>
      <c r="W72" s="69">
        <f t="shared" si="58"/>
        <v>0</v>
      </c>
      <c r="X72" s="69">
        <f t="shared" si="59"/>
        <v>-15.08</v>
      </c>
      <c r="Y72" s="69">
        <f t="shared" si="60"/>
        <v>0</v>
      </c>
      <c r="Z72" s="69">
        <f t="shared" si="61"/>
        <v>0</v>
      </c>
      <c r="AA72" s="69">
        <f t="shared" si="62"/>
        <v>0</v>
      </c>
      <c r="AB72" s="69">
        <f t="shared" si="63"/>
        <v>0</v>
      </c>
      <c r="AC72" s="69">
        <f t="shared" si="64"/>
        <v>0</v>
      </c>
      <c r="AD72" s="56"/>
    </row>
    <row r="73" spans="1:30" ht="31.5" x14ac:dyDescent="0.25">
      <c r="A73" s="33" t="s">
        <v>95</v>
      </c>
      <c r="B73" s="57" t="s">
        <v>96</v>
      </c>
      <c r="C73" s="9" t="s">
        <v>9</v>
      </c>
      <c r="D73" s="9" t="s">
        <v>10</v>
      </c>
      <c r="E73" s="42">
        <f t="shared" ref="E73:L73" si="81">SUM(E74:E75)</f>
        <v>0</v>
      </c>
      <c r="F73" s="42">
        <f t="shared" si="81"/>
        <v>0</v>
      </c>
      <c r="G73" s="42">
        <f t="shared" si="81"/>
        <v>15.08</v>
      </c>
      <c r="H73" s="42">
        <f t="shared" si="81"/>
        <v>0</v>
      </c>
      <c r="I73" s="42">
        <f t="shared" si="81"/>
        <v>0</v>
      </c>
      <c r="J73" s="42">
        <f t="shared" si="81"/>
        <v>0</v>
      </c>
      <c r="K73" s="42">
        <f t="shared" si="81"/>
        <v>0</v>
      </c>
      <c r="L73" s="42">
        <f t="shared" si="81"/>
        <v>0</v>
      </c>
      <c r="M73" s="42" t="s">
        <v>392</v>
      </c>
      <c r="N73" s="68">
        <f t="shared" ref="N73:U73" si="82">SUM(N74:N75)</f>
        <v>0</v>
      </c>
      <c r="O73" s="68">
        <f t="shared" si="82"/>
        <v>0</v>
      </c>
      <c r="P73" s="68">
        <f t="shared" si="82"/>
        <v>0</v>
      </c>
      <c r="Q73" s="68">
        <f t="shared" si="82"/>
        <v>0</v>
      </c>
      <c r="R73" s="68">
        <f t="shared" si="82"/>
        <v>0</v>
      </c>
      <c r="S73" s="68">
        <f t="shared" si="82"/>
        <v>0</v>
      </c>
      <c r="T73" s="68">
        <f t="shared" si="82"/>
        <v>0</v>
      </c>
      <c r="U73" s="68">
        <f t="shared" si="82"/>
        <v>0</v>
      </c>
      <c r="V73" s="69">
        <f t="shared" si="57"/>
        <v>0</v>
      </c>
      <c r="W73" s="69">
        <f t="shared" si="58"/>
        <v>0</v>
      </c>
      <c r="X73" s="69">
        <f t="shared" si="59"/>
        <v>-15.08</v>
      </c>
      <c r="Y73" s="69">
        <f t="shared" si="60"/>
        <v>0</v>
      </c>
      <c r="Z73" s="69">
        <f t="shared" si="61"/>
        <v>0</v>
      </c>
      <c r="AA73" s="69">
        <f t="shared" si="62"/>
        <v>0</v>
      </c>
      <c r="AB73" s="69">
        <f t="shared" si="63"/>
        <v>0</v>
      </c>
      <c r="AC73" s="69">
        <f t="shared" si="64"/>
        <v>0</v>
      </c>
      <c r="AD73" s="56"/>
    </row>
    <row r="74" spans="1:30" s="19" customFormat="1" ht="182.25" customHeight="1" x14ac:dyDescent="0.25">
      <c r="A74" s="33" t="s">
        <v>95</v>
      </c>
      <c r="B74" s="7" t="s">
        <v>8</v>
      </c>
      <c r="C74" s="9" t="s">
        <v>97</v>
      </c>
      <c r="D74" s="9" t="s">
        <v>10</v>
      </c>
      <c r="E74" s="51">
        <v>0</v>
      </c>
      <c r="F74" s="51">
        <v>0</v>
      </c>
      <c r="G74" s="51">
        <v>15.08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 t="s">
        <v>392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28">
        <f t="shared" si="57"/>
        <v>0</v>
      </c>
      <c r="W74" s="28">
        <f t="shared" si="58"/>
        <v>0</v>
      </c>
      <c r="X74" s="28">
        <f t="shared" si="59"/>
        <v>-15.08</v>
      </c>
      <c r="Y74" s="28">
        <f t="shared" si="60"/>
        <v>0</v>
      </c>
      <c r="Z74" s="28">
        <f t="shared" si="61"/>
        <v>0</v>
      </c>
      <c r="AA74" s="28">
        <f t="shared" si="62"/>
        <v>0</v>
      </c>
      <c r="AB74" s="28">
        <f t="shared" si="63"/>
        <v>0</v>
      </c>
      <c r="AC74" s="28">
        <f t="shared" si="64"/>
        <v>0</v>
      </c>
      <c r="AD74" s="11" t="s">
        <v>378</v>
      </c>
    </row>
    <row r="75" spans="1:30" ht="31.5" x14ac:dyDescent="0.25">
      <c r="A75" s="33" t="s">
        <v>95</v>
      </c>
      <c r="B75" s="7" t="s">
        <v>234</v>
      </c>
      <c r="C75" s="9" t="s">
        <v>243</v>
      </c>
      <c r="D75" s="9" t="s">
        <v>10</v>
      </c>
      <c r="E75" s="51" t="s">
        <v>392</v>
      </c>
      <c r="F75" s="51" t="s">
        <v>392</v>
      </c>
      <c r="G75" s="51" t="s">
        <v>392</v>
      </c>
      <c r="H75" s="51" t="s">
        <v>392</v>
      </c>
      <c r="I75" s="51" t="s">
        <v>392</v>
      </c>
      <c r="J75" s="51" t="s">
        <v>392</v>
      </c>
      <c r="K75" s="51" t="s">
        <v>392</v>
      </c>
      <c r="L75" s="51" t="s">
        <v>392</v>
      </c>
      <c r="M75" s="51" t="s">
        <v>392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51" t="s">
        <v>392</v>
      </c>
      <c r="W75" s="51" t="s">
        <v>392</v>
      </c>
      <c r="X75" s="51" t="s">
        <v>392</v>
      </c>
      <c r="Y75" s="51" t="s">
        <v>392</v>
      </c>
      <c r="Z75" s="51" t="s">
        <v>392</v>
      </c>
      <c r="AA75" s="51" t="s">
        <v>392</v>
      </c>
      <c r="AB75" s="51" t="s">
        <v>392</v>
      </c>
      <c r="AC75" s="51" t="s">
        <v>392</v>
      </c>
      <c r="AD75" s="56"/>
    </row>
    <row r="76" spans="1:30" ht="31.5" x14ac:dyDescent="0.25">
      <c r="A76" s="33" t="s">
        <v>98</v>
      </c>
      <c r="B76" s="57" t="s">
        <v>99</v>
      </c>
      <c r="C76" s="9" t="s">
        <v>9</v>
      </c>
      <c r="D76" s="9" t="s">
        <v>10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 t="s">
        <v>392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69">
        <f t="shared" ref="V76:V89" si="83">N76-E76</f>
        <v>0</v>
      </c>
      <c r="W76" s="69">
        <f t="shared" ref="W76:W89" si="84">O76-F76</f>
        <v>0</v>
      </c>
      <c r="X76" s="69">
        <f t="shared" ref="X76:X89" si="85">P76-G76</f>
        <v>0</v>
      </c>
      <c r="Y76" s="69">
        <f t="shared" ref="Y76:Y89" si="86">Q76-H76</f>
        <v>0</v>
      </c>
      <c r="Z76" s="69">
        <f t="shared" ref="Z76:Z89" si="87">R76-I76</f>
        <v>0</v>
      </c>
      <c r="AA76" s="69">
        <f t="shared" ref="AA76:AA89" si="88">S76-J76</f>
        <v>0</v>
      </c>
      <c r="AB76" s="69">
        <f t="shared" ref="AB76:AB89" si="89">T76-K76</f>
        <v>0</v>
      </c>
      <c r="AC76" s="69">
        <f t="shared" ref="AC76:AC89" si="90">U76-L76</f>
        <v>0</v>
      </c>
      <c r="AD76" s="56"/>
    </row>
    <row r="77" spans="1:30" ht="31.5" customHeight="1" x14ac:dyDescent="0.25">
      <c r="A77" s="33" t="s">
        <v>100</v>
      </c>
      <c r="B77" s="57" t="s">
        <v>101</v>
      </c>
      <c r="C77" s="9" t="s">
        <v>9</v>
      </c>
      <c r="D77" s="9" t="s">
        <v>10</v>
      </c>
      <c r="E77" s="42">
        <f t="shared" ref="E77:L77" si="91">E78</f>
        <v>0</v>
      </c>
      <c r="F77" s="42">
        <f t="shared" si="91"/>
        <v>0</v>
      </c>
      <c r="G77" s="42">
        <f t="shared" si="91"/>
        <v>0</v>
      </c>
      <c r="H77" s="42">
        <f t="shared" si="91"/>
        <v>0</v>
      </c>
      <c r="I77" s="42">
        <f t="shared" si="91"/>
        <v>0</v>
      </c>
      <c r="J77" s="42">
        <f t="shared" si="91"/>
        <v>0</v>
      </c>
      <c r="K77" s="42">
        <f t="shared" si="91"/>
        <v>0</v>
      </c>
      <c r="L77" s="42">
        <f t="shared" si="91"/>
        <v>938</v>
      </c>
      <c r="M77" s="42" t="s">
        <v>392</v>
      </c>
      <c r="N77" s="68">
        <f t="shared" ref="N77:U77" si="92">SUM(N78)</f>
        <v>0</v>
      </c>
      <c r="O77" s="68">
        <f t="shared" si="92"/>
        <v>0</v>
      </c>
      <c r="P77" s="68">
        <f t="shared" si="92"/>
        <v>0</v>
      </c>
      <c r="Q77" s="68">
        <f t="shared" si="92"/>
        <v>0</v>
      </c>
      <c r="R77" s="68">
        <f t="shared" si="92"/>
        <v>0</v>
      </c>
      <c r="S77" s="68">
        <f t="shared" si="92"/>
        <v>0</v>
      </c>
      <c r="T77" s="68">
        <f t="shared" si="92"/>
        <v>0</v>
      </c>
      <c r="U77" s="68">
        <f t="shared" si="92"/>
        <v>0</v>
      </c>
      <c r="V77" s="69">
        <f t="shared" si="83"/>
        <v>0</v>
      </c>
      <c r="W77" s="69">
        <f t="shared" si="84"/>
        <v>0</v>
      </c>
      <c r="X77" s="69">
        <f t="shared" si="85"/>
        <v>0</v>
      </c>
      <c r="Y77" s="69">
        <f t="shared" si="86"/>
        <v>0</v>
      </c>
      <c r="Z77" s="69">
        <f t="shared" si="87"/>
        <v>0</v>
      </c>
      <c r="AA77" s="69">
        <f t="shared" si="88"/>
        <v>0</v>
      </c>
      <c r="AB77" s="69">
        <f t="shared" si="89"/>
        <v>0</v>
      </c>
      <c r="AC77" s="69">
        <f t="shared" si="90"/>
        <v>-938</v>
      </c>
      <c r="AD77" s="56"/>
    </row>
    <row r="78" spans="1:30" s="19" customFormat="1" ht="94.5" x14ac:dyDescent="0.25">
      <c r="A78" s="33" t="s">
        <v>100</v>
      </c>
      <c r="B78" s="7" t="s">
        <v>246</v>
      </c>
      <c r="C78" s="9" t="s">
        <v>247</v>
      </c>
      <c r="D78" s="9" t="s">
        <v>10</v>
      </c>
      <c r="E78" s="51"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938</v>
      </c>
      <c r="M78" s="51" t="s">
        <v>392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28">
        <f t="shared" si="83"/>
        <v>0</v>
      </c>
      <c r="W78" s="28">
        <f t="shared" si="84"/>
        <v>0</v>
      </c>
      <c r="X78" s="28">
        <f t="shared" si="85"/>
        <v>0</v>
      </c>
      <c r="Y78" s="28">
        <f t="shared" si="86"/>
        <v>0</v>
      </c>
      <c r="Z78" s="28">
        <f t="shared" si="87"/>
        <v>0</v>
      </c>
      <c r="AA78" s="28">
        <f t="shared" si="88"/>
        <v>0</v>
      </c>
      <c r="AB78" s="28">
        <f t="shared" si="89"/>
        <v>0</v>
      </c>
      <c r="AC78" s="28">
        <f t="shared" si="90"/>
        <v>-938</v>
      </c>
      <c r="AD78" s="62" t="s">
        <v>400</v>
      </c>
    </row>
    <row r="79" spans="1:30" ht="47.25" x14ac:dyDescent="0.25">
      <c r="A79" s="33" t="s">
        <v>102</v>
      </c>
      <c r="B79" s="57" t="s">
        <v>103</v>
      </c>
      <c r="C79" s="9" t="s">
        <v>9</v>
      </c>
      <c r="D79" s="9" t="s">
        <v>10</v>
      </c>
      <c r="E79" s="68">
        <f t="shared" ref="E79:K79" si="93">SUM(E80:E81)</f>
        <v>0</v>
      </c>
      <c r="F79" s="68">
        <f t="shared" si="93"/>
        <v>0</v>
      </c>
      <c r="G79" s="68">
        <f t="shared" si="93"/>
        <v>0</v>
      </c>
      <c r="H79" s="68">
        <f t="shared" si="93"/>
        <v>0</v>
      </c>
      <c r="I79" s="68">
        <f t="shared" si="93"/>
        <v>0</v>
      </c>
      <c r="J79" s="68">
        <f t="shared" si="93"/>
        <v>0</v>
      </c>
      <c r="K79" s="68">
        <f t="shared" si="93"/>
        <v>0</v>
      </c>
      <c r="L79" s="68">
        <f t="shared" ref="L79:U79" si="94">SUM(L80:L81)</f>
        <v>0</v>
      </c>
      <c r="M79" s="42" t="s">
        <v>392</v>
      </c>
      <c r="N79" s="68">
        <f t="shared" si="94"/>
        <v>0</v>
      </c>
      <c r="O79" s="68">
        <f t="shared" si="94"/>
        <v>0</v>
      </c>
      <c r="P79" s="68">
        <f t="shared" si="94"/>
        <v>0</v>
      </c>
      <c r="Q79" s="68">
        <f t="shared" si="94"/>
        <v>0</v>
      </c>
      <c r="R79" s="68">
        <f t="shared" si="94"/>
        <v>0</v>
      </c>
      <c r="S79" s="68">
        <f t="shared" si="94"/>
        <v>0</v>
      </c>
      <c r="T79" s="68">
        <f t="shared" si="94"/>
        <v>0</v>
      </c>
      <c r="U79" s="68">
        <f t="shared" si="94"/>
        <v>0</v>
      </c>
      <c r="V79" s="69">
        <f t="shared" si="83"/>
        <v>0</v>
      </c>
      <c r="W79" s="69">
        <f t="shared" si="84"/>
        <v>0</v>
      </c>
      <c r="X79" s="69">
        <f t="shared" si="85"/>
        <v>0</v>
      </c>
      <c r="Y79" s="69">
        <f t="shared" si="86"/>
        <v>0</v>
      </c>
      <c r="Z79" s="69">
        <f t="shared" si="87"/>
        <v>0</v>
      </c>
      <c r="AA79" s="69">
        <f t="shared" si="88"/>
        <v>0</v>
      </c>
      <c r="AB79" s="69">
        <f t="shared" si="89"/>
        <v>0</v>
      </c>
      <c r="AC79" s="69">
        <f t="shared" si="90"/>
        <v>0</v>
      </c>
      <c r="AD79" s="56"/>
    </row>
    <row r="80" spans="1:30" ht="31.5" x14ac:dyDescent="0.25">
      <c r="A80" s="33" t="s">
        <v>104</v>
      </c>
      <c r="B80" s="57" t="s">
        <v>105</v>
      </c>
      <c r="C80" s="9" t="s">
        <v>9</v>
      </c>
      <c r="D80" s="9" t="s">
        <v>10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42">
        <v>0</v>
      </c>
      <c r="K80" s="42">
        <v>0</v>
      </c>
      <c r="L80" s="42">
        <v>0</v>
      </c>
      <c r="M80" s="42" t="s">
        <v>392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  <c r="S80" s="68">
        <v>0</v>
      </c>
      <c r="T80" s="68">
        <v>0</v>
      </c>
      <c r="U80" s="68">
        <v>0</v>
      </c>
      <c r="V80" s="69">
        <f t="shared" si="83"/>
        <v>0</v>
      </c>
      <c r="W80" s="69">
        <f t="shared" si="84"/>
        <v>0</v>
      </c>
      <c r="X80" s="69">
        <f t="shared" si="85"/>
        <v>0</v>
      </c>
      <c r="Y80" s="69">
        <f t="shared" si="86"/>
        <v>0</v>
      </c>
      <c r="Z80" s="69">
        <f t="shared" si="87"/>
        <v>0</v>
      </c>
      <c r="AA80" s="69">
        <f t="shared" si="88"/>
        <v>0</v>
      </c>
      <c r="AB80" s="69">
        <f t="shared" si="89"/>
        <v>0</v>
      </c>
      <c r="AC80" s="69">
        <f t="shared" si="90"/>
        <v>0</v>
      </c>
      <c r="AD80" s="56"/>
    </row>
    <row r="81" spans="1:30" ht="31.5" x14ac:dyDescent="0.25">
      <c r="A81" s="33" t="s">
        <v>106</v>
      </c>
      <c r="B81" s="57" t="s">
        <v>107</v>
      </c>
      <c r="C81" s="9" t="s">
        <v>9</v>
      </c>
      <c r="D81" s="9" t="s">
        <v>10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42">
        <v>0</v>
      </c>
      <c r="K81" s="42">
        <v>0</v>
      </c>
      <c r="L81" s="42">
        <v>0</v>
      </c>
      <c r="M81" s="42" t="s">
        <v>392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8">
        <v>0</v>
      </c>
      <c r="U81" s="68">
        <v>0</v>
      </c>
      <c r="V81" s="69">
        <f t="shared" si="83"/>
        <v>0</v>
      </c>
      <c r="W81" s="69">
        <f t="shared" si="84"/>
        <v>0</v>
      </c>
      <c r="X81" s="69">
        <f t="shared" si="85"/>
        <v>0</v>
      </c>
      <c r="Y81" s="69">
        <f t="shared" si="86"/>
        <v>0</v>
      </c>
      <c r="Z81" s="69">
        <f t="shared" si="87"/>
        <v>0</v>
      </c>
      <c r="AA81" s="69">
        <f t="shared" si="88"/>
        <v>0</v>
      </c>
      <c r="AB81" s="69">
        <f t="shared" si="89"/>
        <v>0</v>
      </c>
      <c r="AC81" s="69">
        <f t="shared" si="90"/>
        <v>0</v>
      </c>
      <c r="AD81" s="56"/>
    </row>
    <row r="82" spans="1:30" ht="63" x14ac:dyDescent="0.25">
      <c r="A82" s="33" t="s">
        <v>108</v>
      </c>
      <c r="B82" s="57" t="s">
        <v>109</v>
      </c>
      <c r="C82" s="9" t="s">
        <v>9</v>
      </c>
      <c r="D82" s="9" t="s">
        <v>10</v>
      </c>
      <c r="E82" s="68">
        <f t="shared" ref="E82:K82" si="95">SUM(E83:E84)</f>
        <v>0</v>
      </c>
      <c r="F82" s="68">
        <f t="shared" si="95"/>
        <v>0</v>
      </c>
      <c r="G82" s="68">
        <f t="shared" si="95"/>
        <v>0</v>
      </c>
      <c r="H82" s="68">
        <f t="shared" si="95"/>
        <v>0</v>
      </c>
      <c r="I82" s="68">
        <f t="shared" si="95"/>
        <v>0</v>
      </c>
      <c r="J82" s="68">
        <f t="shared" si="95"/>
        <v>0</v>
      </c>
      <c r="K82" s="68">
        <f t="shared" si="95"/>
        <v>0</v>
      </c>
      <c r="L82" s="68">
        <f t="shared" ref="L82:U82" si="96">SUM(L83:L84)</f>
        <v>0</v>
      </c>
      <c r="M82" s="42" t="s">
        <v>392</v>
      </c>
      <c r="N82" s="68">
        <f t="shared" si="96"/>
        <v>0</v>
      </c>
      <c r="O82" s="68">
        <f t="shared" si="96"/>
        <v>0</v>
      </c>
      <c r="P82" s="68">
        <f t="shared" si="96"/>
        <v>0</v>
      </c>
      <c r="Q82" s="68">
        <f t="shared" si="96"/>
        <v>0</v>
      </c>
      <c r="R82" s="68">
        <f t="shared" si="96"/>
        <v>0</v>
      </c>
      <c r="S82" s="68">
        <f t="shared" si="96"/>
        <v>0</v>
      </c>
      <c r="T82" s="68">
        <f t="shared" si="96"/>
        <v>0</v>
      </c>
      <c r="U82" s="68">
        <f t="shared" si="96"/>
        <v>0</v>
      </c>
      <c r="V82" s="69">
        <f t="shared" si="83"/>
        <v>0</v>
      </c>
      <c r="W82" s="69">
        <f t="shared" si="84"/>
        <v>0</v>
      </c>
      <c r="X82" s="69">
        <f t="shared" si="85"/>
        <v>0</v>
      </c>
      <c r="Y82" s="69">
        <f t="shared" si="86"/>
        <v>0</v>
      </c>
      <c r="Z82" s="69">
        <f t="shared" si="87"/>
        <v>0</v>
      </c>
      <c r="AA82" s="69">
        <f t="shared" si="88"/>
        <v>0</v>
      </c>
      <c r="AB82" s="69">
        <f t="shared" si="89"/>
        <v>0</v>
      </c>
      <c r="AC82" s="69">
        <f t="shared" si="90"/>
        <v>0</v>
      </c>
      <c r="AD82" s="56"/>
    </row>
    <row r="83" spans="1:30" ht="47.25" x14ac:dyDescent="0.25">
      <c r="A83" s="33" t="s">
        <v>110</v>
      </c>
      <c r="B83" s="57" t="s">
        <v>111</v>
      </c>
      <c r="C83" s="9" t="s">
        <v>9</v>
      </c>
      <c r="D83" s="9" t="s">
        <v>10</v>
      </c>
      <c r="E83" s="42">
        <f t="shared" ref="E83:I83" si="97">E84+E85</f>
        <v>0</v>
      </c>
      <c r="F83" s="42">
        <f t="shared" si="97"/>
        <v>0</v>
      </c>
      <c r="G83" s="42">
        <f t="shared" si="97"/>
        <v>0</v>
      </c>
      <c r="H83" s="42">
        <f t="shared" si="97"/>
        <v>0</v>
      </c>
      <c r="I83" s="42">
        <f t="shared" si="97"/>
        <v>0</v>
      </c>
      <c r="J83" s="42">
        <v>0</v>
      </c>
      <c r="K83" s="42">
        <v>0</v>
      </c>
      <c r="L83" s="42">
        <v>0</v>
      </c>
      <c r="M83" s="42" t="s">
        <v>392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8">
        <v>0</v>
      </c>
      <c r="U83" s="68">
        <v>0</v>
      </c>
      <c r="V83" s="69">
        <f t="shared" si="83"/>
        <v>0</v>
      </c>
      <c r="W83" s="69">
        <f t="shared" si="84"/>
        <v>0</v>
      </c>
      <c r="X83" s="69">
        <f t="shared" si="85"/>
        <v>0</v>
      </c>
      <c r="Y83" s="69">
        <f t="shared" si="86"/>
        <v>0</v>
      </c>
      <c r="Z83" s="69">
        <f t="shared" si="87"/>
        <v>0</v>
      </c>
      <c r="AA83" s="69">
        <f t="shared" si="88"/>
        <v>0</v>
      </c>
      <c r="AB83" s="69">
        <f t="shared" si="89"/>
        <v>0</v>
      </c>
      <c r="AC83" s="69">
        <f t="shared" si="90"/>
        <v>0</v>
      </c>
      <c r="AD83" s="56"/>
    </row>
    <row r="84" spans="1:30" ht="47.25" x14ac:dyDescent="0.25">
      <c r="A84" s="33" t="s">
        <v>112</v>
      </c>
      <c r="B84" s="57" t="s">
        <v>113</v>
      </c>
      <c r="C84" s="9" t="s">
        <v>9</v>
      </c>
      <c r="D84" s="9" t="s">
        <v>10</v>
      </c>
      <c r="E84" s="68">
        <f t="shared" ref="E84:K84" si="98">SUM(E85:E86)</f>
        <v>0</v>
      </c>
      <c r="F84" s="68">
        <f t="shared" si="98"/>
        <v>0</v>
      </c>
      <c r="G84" s="68">
        <f t="shared" si="98"/>
        <v>0</v>
      </c>
      <c r="H84" s="68">
        <f t="shared" si="98"/>
        <v>0</v>
      </c>
      <c r="I84" s="68">
        <f t="shared" si="98"/>
        <v>0</v>
      </c>
      <c r="J84" s="68">
        <f t="shared" si="98"/>
        <v>0</v>
      </c>
      <c r="K84" s="68">
        <f t="shared" si="98"/>
        <v>0</v>
      </c>
      <c r="L84" s="68">
        <f t="shared" ref="L84:U84" si="99">SUM(L85:L86)</f>
        <v>0</v>
      </c>
      <c r="M84" s="42" t="s">
        <v>392</v>
      </c>
      <c r="N84" s="68">
        <f t="shared" si="99"/>
        <v>0</v>
      </c>
      <c r="O84" s="68">
        <f t="shared" si="99"/>
        <v>0</v>
      </c>
      <c r="P84" s="68">
        <f t="shared" si="99"/>
        <v>0</v>
      </c>
      <c r="Q84" s="68">
        <f t="shared" si="99"/>
        <v>0</v>
      </c>
      <c r="R84" s="68">
        <f t="shared" si="99"/>
        <v>0</v>
      </c>
      <c r="S84" s="68">
        <f t="shared" si="99"/>
        <v>0</v>
      </c>
      <c r="T84" s="68">
        <f t="shared" si="99"/>
        <v>0</v>
      </c>
      <c r="U84" s="68">
        <f t="shared" si="99"/>
        <v>0</v>
      </c>
      <c r="V84" s="69">
        <f t="shared" si="83"/>
        <v>0</v>
      </c>
      <c r="W84" s="69">
        <f t="shared" si="84"/>
        <v>0</v>
      </c>
      <c r="X84" s="69">
        <f t="shared" si="85"/>
        <v>0</v>
      </c>
      <c r="Y84" s="69">
        <f t="shared" si="86"/>
        <v>0</v>
      </c>
      <c r="Z84" s="69">
        <f t="shared" si="87"/>
        <v>0</v>
      </c>
      <c r="AA84" s="69">
        <f t="shared" si="88"/>
        <v>0</v>
      </c>
      <c r="AB84" s="69">
        <f t="shared" si="89"/>
        <v>0</v>
      </c>
      <c r="AC84" s="69">
        <f t="shared" si="90"/>
        <v>0</v>
      </c>
      <c r="AD84" s="56"/>
    </row>
    <row r="85" spans="1:30" ht="31.5" x14ac:dyDescent="0.25">
      <c r="A85" s="33" t="s">
        <v>112</v>
      </c>
      <c r="B85" s="7" t="s">
        <v>232</v>
      </c>
      <c r="C85" s="9" t="s">
        <v>248</v>
      </c>
      <c r="D85" s="9" t="s">
        <v>10</v>
      </c>
      <c r="E85" s="51">
        <v>0</v>
      </c>
      <c r="F85" s="51">
        <v>0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  <c r="L85" s="51">
        <v>0</v>
      </c>
      <c r="M85" s="51" t="s">
        <v>392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28">
        <f t="shared" si="83"/>
        <v>0</v>
      </c>
      <c r="W85" s="28">
        <f t="shared" si="84"/>
        <v>0</v>
      </c>
      <c r="X85" s="28">
        <f t="shared" si="85"/>
        <v>0</v>
      </c>
      <c r="Y85" s="28">
        <f t="shared" si="86"/>
        <v>0</v>
      </c>
      <c r="Z85" s="28">
        <f t="shared" si="87"/>
        <v>0</v>
      </c>
      <c r="AA85" s="28">
        <f t="shared" si="88"/>
        <v>0</v>
      </c>
      <c r="AB85" s="28">
        <f t="shared" si="89"/>
        <v>0</v>
      </c>
      <c r="AC85" s="28">
        <f t="shared" si="90"/>
        <v>0</v>
      </c>
      <c r="AD85" s="56"/>
    </row>
    <row r="86" spans="1:30" ht="31.5" x14ac:dyDescent="0.25">
      <c r="A86" s="33" t="s">
        <v>112</v>
      </c>
      <c r="B86" s="7" t="s">
        <v>238</v>
      </c>
      <c r="C86" s="9" t="s">
        <v>249</v>
      </c>
      <c r="D86" s="9" t="s">
        <v>10</v>
      </c>
      <c r="E86" s="51">
        <v>0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 t="s">
        <v>392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28">
        <f t="shared" si="83"/>
        <v>0</v>
      </c>
      <c r="W86" s="28">
        <f t="shared" si="84"/>
        <v>0</v>
      </c>
      <c r="X86" s="28">
        <f t="shared" si="85"/>
        <v>0</v>
      </c>
      <c r="Y86" s="28">
        <f t="shared" si="86"/>
        <v>0</v>
      </c>
      <c r="Z86" s="28">
        <f t="shared" si="87"/>
        <v>0</v>
      </c>
      <c r="AA86" s="28">
        <f t="shared" si="88"/>
        <v>0</v>
      </c>
      <c r="AB86" s="28">
        <f t="shared" si="89"/>
        <v>0</v>
      </c>
      <c r="AC86" s="28">
        <f t="shared" si="90"/>
        <v>0</v>
      </c>
      <c r="AD86" s="56"/>
    </row>
    <row r="87" spans="1:30" ht="31.5" x14ac:dyDescent="0.25">
      <c r="A87" s="33" t="s">
        <v>114</v>
      </c>
      <c r="B87" s="57" t="s">
        <v>115</v>
      </c>
      <c r="C87" s="9" t="s">
        <v>9</v>
      </c>
      <c r="D87" s="9" t="s">
        <v>10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 t="s">
        <v>392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8">
        <v>0</v>
      </c>
      <c r="U87" s="68">
        <v>0</v>
      </c>
      <c r="V87" s="69">
        <f t="shared" si="83"/>
        <v>0</v>
      </c>
      <c r="W87" s="69">
        <f t="shared" si="84"/>
        <v>0</v>
      </c>
      <c r="X87" s="69">
        <f t="shared" si="85"/>
        <v>0</v>
      </c>
      <c r="Y87" s="69">
        <f t="shared" si="86"/>
        <v>0</v>
      </c>
      <c r="Z87" s="69">
        <f t="shared" si="87"/>
        <v>0</v>
      </c>
      <c r="AA87" s="69">
        <f t="shared" si="88"/>
        <v>0</v>
      </c>
      <c r="AB87" s="69">
        <f t="shared" si="89"/>
        <v>0</v>
      </c>
      <c r="AC87" s="69">
        <f t="shared" si="90"/>
        <v>0</v>
      </c>
      <c r="AD87" s="56"/>
    </row>
    <row r="88" spans="1:30" ht="31.5" x14ac:dyDescent="0.25">
      <c r="A88" s="33" t="s">
        <v>116</v>
      </c>
      <c r="B88" s="57" t="s">
        <v>24</v>
      </c>
      <c r="C88" s="9" t="s">
        <v>9</v>
      </c>
      <c r="D88" s="9" t="s">
        <v>10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 t="s">
        <v>392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68">
        <v>0</v>
      </c>
      <c r="U88" s="68">
        <v>0</v>
      </c>
      <c r="V88" s="69">
        <f t="shared" si="83"/>
        <v>0</v>
      </c>
      <c r="W88" s="69">
        <f t="shared" si="84"/>
        <v>0</v>
      </c>
      <c r="X88" s="69">
        <f t="shared" si="85"/>
        <v>0</v>
      </c>
      <c r="Y88" s="69">
        <f t="shared" si="86"/>
        <v>0</v>
      </c>
      <c r="Z88" s="69">
        <f t="shared" si="87"/>
        <v>0</v>
      </c>
      <c r="AA88" s="69">
        <f t="shared" si="88"/>
        <v>0</v>
      </c>
      <c r="AB88" s="69">
        <f t="shared" si="89"/>
        <v>0</v>
      </c>
      <c r="AC88" s="69">
        <f t="shared" si="90"/>
        <v>0</v>
      </c>
      <c r="AD88" s="56"/>
    </row>
    <row r="89" spans="1:30" ht="31.5" x14ac:dyDescent="0.25">
      <c r="A89" s="33" t="s">
        <v>250</v>
      </c>
      <c r="B89" s="57" t="s">
        <v>117</v>
      </c>
      <c r="C89" s="9" t="s">
        <v>9</v>
      </c>
      <c r="D89" s="9" t="s">
        <v>10</v>
      </c>
      <c r="E89" s="68">
        <f t="shared" ref="E89:K89" si="100">SUM(E90:E102)</f>
        <v>0</v>
      </c>
      <c r="F89" s="68">
        <f t="shared" si="100"/>
        <v>0</v>
      </c>
      <c r="G89" s="68">
        <f t="shared" si="100"/>
        <v>0</v>
      </c>
      <c r="H89" s="68">
        <f t="shared" si="100"/>
        <v>0</v>
      </c>
      <c r="I89" s="68">
        <f t="shared" si="100"/>
        <v>0</v>
      </c>
      <c r="J89" s="68">
        <f t="shared" si="100"/>
        <v>0</v>
      </c>
      <c r="K89" s="68">
        <f t="shared" si="100"/>
        <v>0</v>
      </c>
      <c r="L89" s="68">
        <f t="shared" ref="L89:U89" si="101">SUM(L90:L102)</f>
        <v>9</v>
      </c>
      <c r="M89" s="42" t="s">
        <v>392</v>
      </c>
      <c r="N89" s="68">
        <f t="shared" si="101"/>
        <v>0</v>
      </c>
      <c r="O89" s="68">
        <f t="shared" si="101"/>
        <v>0</v>
      </c>
      <c r="P89" s="68">
        <f t="shared" si="101"/>
        <v>0</v>
      </c>
      <c r="Q89" s="68">
        <f t="shared" si="101"/>
        <v>0</v>
      </c>
      <c r="R89" s="68">
        <f t="shared" si="101"/>
        <v>0</v>
      </c>
      <c r="S89" s="68">
        <f t="shared" si="101"/>
        <v>0</v>
      </c>
      <c r="T89" s="68">
        <f t="shared" si="101"/>
        <v>0</v>
      </c>
      <c r="U89" s="68">
        <f t="shared" si="101"/>
        <v>0</v>
      </c>
      <c r="V89" s="69">
        <f t="shared" si="83"/>
        <v>0</v>
      </c>
      <c r="W89" s="69">
        <f t="shared" si="84"/>
        <v>0</v>
      </c>
      <c r="X89" s="69">
        <f t="shared" si="85"/>
        <v>0</v>
      </c>
      <c r="Y89" s="69">
        <f t="shared" si="86"/>
        <v>0</v>
      </c>
      <c r="Z89" s="69">
        <f t="shared" si="87"/>
        <v>0</v>
      </c>
      <c r="AA89" s="69">
        <f t="shared" si="88"/>
        <v>0</v>
      </c>
      <c r="AB89" s="69">
        <f t="shared" si="89"/>
        <v>0</v>
      </c>
      <c r="AC89" s="69">
        <f t="shared" si="90"/>
        <v>-9</v>
      </c>
      <c r="AD89" s="56"/>
    </row>
    <row r="90" spans="1:30" ht="31.5" x14ac:dyDescent="0.25">
      <c r="A90" s="33" t="s">
        <v>233</v>
      </c>
      <c r="B90" s="7" t="s">
        <v>251</v>
      </c>
      <c r="C90" s="52" t="s">
        <v>269</v>
      </c>
      <c r="D90" s="9" t="s">
        <v>10</v>
      </c>
      <c r="E90" s="51" t="s">
        <v>392</v>
      </c>
      <c r="F90" s="51" t="s">
        <v>392</v>
      </c>
      <c r="G90" s="51" t="s">
        <v>392</v>
      </c>
      <c r="H90" s="51" t="s">
        <v>392</v>
      </c>
      <c r="I90" s="51" t="s">
        <v>392</v>
      </c>
      <c r="J90" s="51" t="s">
        <v>392</v>
      </c>
      <c r="K90" s="51" t="s">
        <v>392</v>
      </c>
      <c r="L90" s="51" t="s">
        <v>392</v>
      </c>
      <c r="M90" s="51" t="s">
        <v>392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51" t="s">
        <v>392</v>
      </c>
      <c r="W90" s="51" t="s">
        <v>392</v>
      </c>
      <c r="X90" s="51" t="s">
        <v>392</v>
      </c>
      <c r="Y90" s="51" t="s">
        <v>392</v>
      </c>
      <c r="Z90" s="51" t="s">
        <v>392</v>
      </c>
      <c r="AA90" s="51" t="s">
        <v>392</v>
      </c>
      <c r="AB90" s="51" t="s">
        <v>392</v>
      </c>
      <c r="AC90" s="51" t="s">
        <v>392</v>
      </c>
      <c r="AD90" s="56"/>
    </row>
    <row r="91" spans="1:30" ht="57.75" customHeight="1" x14ac:dyDescent="0.25">
      <c r="A91" s="33" t="s">
        <v>233</v>
      </c>
      <c r="B91" s="7" t="s">
        <v>252</v>
      </c>
      <c r="C91" s="9" t="s">
        <v>386</v>
      </c>
      <c r="D91" s="9" t="s">
        <v>10</v>
      </c>
      <c r="E91" s="51" t="s">
        <v>392</v>
      </c>
      <c r="F91" s="51" t="s">
        <v>392</v>
      </c>
      <c r="G91" s="51" t="s">
        <v>392</v>
      </c>
      <c r="H91" s="51" t="s">
        <v>392</v>
      </c>
      <c r="I91" s="51" t="s">
        <v>392</v>
      </c>
      <c r="J91" s="51" t="s">
        <v>392</v>
      </c>
      <c r="K91" s="51" t="s">
        <v>392</v>
      </c>
      <c r="L91" s="51" t="s">
        <v>392</v>
      </c>
      <c r="M91" s="51" t="s">
        <v>392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51" t="s">
        <v>392</v>
      </c>
      <c r="W91" s="51" t="s">
        <v>392</v>
      </c>
      <c r="X91" s="51" t="s">
        <v>392</v>
      </c>
      <c r="Y91" s="51" t="s">
        <v>392</v>
      </c>
      <c r="Z91" s="51" t="s">
        <v>392</v>
      </c>
      <c r="AA91" s="51" t="s">
        <v>392</v>
      </c>
      <c r="AB91" s="51" t="s">
        <v>392</v>
      </c>
      <c r="AC91" s="51" t="s">
        <v>392</v>
      </c>
      <c r="AD91" s="56"/>
    </row>
    <row r="92" spans="1:30" ht="57.75" customHeight="1" x14ac:dyDescent="0.25">
      <c r="A92" s="33" t="s">
        <v>233</v>
      </c>
      <c r="B92" s="7" t="s">
        <v>330</v>
      </c>
      <c r="C92" s="8" t="s">
        <v>331</v>
      </c>
      <c r="D92" s="9" t="s">
        <v>10</v>
      </c>
      <c r="E92" s="51" t="s">
        <v>392</v>
      </c>
      <c r="F92" s="51" t="s">
        <v>392</v>
      </c>
      <c r="G92" s="51" t="s">
        <v>392</v>
      </c>
      <c r="H92" s="51" t="s">
        <v>392</v>
      </c>
      <c r="I92" s="51" t="s">
        <v>392</v>
      </c>
      <c r="J92" s="51" t="s">
        <v>392</v>
      </c>
      <c r="K92" s="51" t="s">
        <v>392</v>
      </c>
      <c r="L92" s="51" t="s">
        <v>392</v>
      </c>
      <c r="M92" s="51" t="s">
        <v>392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51" t="s">
        <v>392</v>
      </c>
      <c r="W92" s="51" t="s">
        <v>392</v>
      </c>
      <c r="X92" s="51" t="s">
        <v>392</v>
      </c>
      <c r="Y92" s="51" t="s">
        <v>392</v>
      </c>
      <c r="Z92" s="51" t="s">
        <v>392</v>
      </c>
      <c r="AA92" s="51" t="s">
        <v>392</v>
      </c>
      <c r="AB92" s="51" t="s">
        <v>392</v>
      </c>
      <c r="AC92" s="51" t="s">
        <v>392</v>
      </c>
      <c r="AD92" s="56"/>
    </row>
    <row r="93" spans="1:30" ht="57.75" customHeight="1" x14ac:dyDescent="0.25">
      <c r="A93" s="33" t="s">
        <v>233</v>
      </c>
      <c r="B93" s="7" t="s">
        <v>355</v>
      </c>
      <c r="C93" s="8" t="s">
        <v>356</v>
      </c>
      <c r="D93" s="9" t="s">
        <v>10</v>
      </c>
      <c r="E93" s="51" t="s">
        <v>392</v>
      </c>
      <c r="F93" s="51" t="s">
        <v>392</v>
      </c>
      <c r="G93" s="51" t="s">
        <v>392</v>
      </c>
      <c r="H93" s="51" t="s">
        <v>392</v>
      </c>
      <c r="I93" s="51" t="s">
        <v>392</v>
      </c>
      <c r="J93" s="51" t="s">
        <v>392</v>
      </c>
      <c r="K93" s="51" t="s">
        <v>392</v>
      </c>
      <c r="L93" s="51" t="s">
        <v>392</v>
      </c>
      <c r="M93" s="51" t="s">
        <v>392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51" t="s">
        <v>392</v>
      </c>
      <c r="W93" s="51" t="s">
        <v>392</v>
      </c>
      <c r="X93" s="51" t="s">
        <v>392</v>
      </c>
      <c r="Y93" s="51" t="s">
        <v>392</v>
      </c>
      <c r="Z93" s="51" t="s">
        <v>392</v>
      </c>
      <c r="AA93" s="51" t="s">
        <v>392</v>
      </c>
      <c r="AB93" s="51" t="s">
        <v>392</v>
      </c>
      <c r="AC93" s="51" t="s">
        <v>392</v>
      </c>
      <c r="AD93" s="56"/>
    </row>
    <row r="94" spans="1:30" ht="57.75" customHeight="1" x14ac:dyDescent="0.25">
      <c r="A94" s="33" t="s">
        <v>233</v>
      </c>
      <c r="B94" s="7" t="s">
        <v>370</v>
      </c>
      <c r="C94" s="8" t="s">
        <v>371</v>
      </c>
      <c r="D94" s="9" t="s">
        <v>10</v>
      </c>
      <c r="E94" s="51" t="s">
        <v>392</v>
      </c>
      <c r="F94" s="51" t="s">
        <v>392</v>
      </c>
      <c r="G94" s="51" t="s">
        <v>392</v>
      </c>
      <c r="H94" s="51" t="s">
        <v>392</v>
      </c>
      <c r="I94" s="51" t="s">
        <v>392</v>
      </c>
      <c r="J94" s="51" t="s">
        <v>392</v>
      </c>
      <c r="K94" s="51" t="s">
        <v>392</v>
      </c>
      <c r="L94" s="51" t="s">
        <v>392</v>
      </c>
      <c r="M94" s="51" t="s">
        <v>392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51" t="s">
        <v>392</v>
      </c>
      <c r="W94" s="51" t="s">
        <v>392</v>
      </c>
      <c r="X94" s="51" t="s">
        <v>392</v>
      </c>
      <c r="Y94" s="51" t="s">
        <v>392</v>
      </c>
      <c r="Z94" s="51" t="s">
        <v>392</v>
      </c>
      <c r="AA94" s="51" t="s">
        <v>392</v>
      </c>
      <c r="AB94" s="51" t="s">
        <v>392</v>
      </c>
      <c r="AC94" s="51" t="s">
        <v>392</v>
      </c>
      <c r="AD94" s="56"/>
    </row>
    <row r="95" spans="1:30" ht="57.75" customHeight="1" x14ac:dyDescent="0.25">
      <c r="A95" s="30" t="s">
        <v>250</v>
      </c>
      <c r="B95" s="6" t="s">
        <v>270</v>
      </c>
      <c r="C95" s="31" t="s">
        <v>271</v>
      </c>
      <c r="D95" s="9" t="s">
        <v>10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1</v>
      </c>
      <c r="M95" s="51" t="s">
        <v>392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28">
        <f t="shared" ref="V95:V132" si="102">N95-E95</f>
        <v>0</v>
      </c>
      <c r="W95" s="28">
        <f t="shared" ref="W95:W132" si="103">O95-F95</f>
        <v>0</v>
      </c>
      <c r="X95" s="28">
        <f t="shared" ref="X95:X132" si="104">P95-G95</f>
        <v>0</v>
      </c>
      <c r="Y95" s="28">
        <f t="shared" ref="Y95:Y132" si="105">Q95-H95</f>
        <v>0</v>
      </c>
      <c r="Z95" s="28">
        <f t="shared" ref="Z95:Z132" si="106">R95-I95</f>
        <v>0</v>
      </c>
      <c r="AA95" s="28">
        <f t="shared" ref="AA95:AA132" si="107">S95-J95</f>
        <v>0</v>
      </c>
      <c r="AB95" s="28">
        <f t="shared" ref="AB95:AB132" si="108">T95-K95</f>
        <v>0</v>
      </c>
      <c r="AC95" s="28">
        <f t="shared" ref="AC95:AC132" si="109">U95-L95</f>
        <v>-1</v>
      </c>
      <c r="AD95" s="62" t="s">
        <v>400</v>
      </c>
    </row>
    <row r="96" spans="1:30" ht="57.75" customHeight="1" x14ac:dyDescent="0.25">
      <c r="A96" s="30" t="s">
        <v>250</v>
      </c>
      <c r="B96" s="6" t="s">
        <v>272</v>
      </c>
      <c r="C96" s="31" t="s">
        <v>273</v>
      </c>
      <c r="D96" s="9" t="s">
        <v>10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1</v>
      </c>
      <c r="M96" s="51" t="s">
        <v>392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28">
        <f t="shared" si="102"/>
        <v>0</v>
      </c>
      <c r="W96" s="28">
        <f t="shared" si="103"/>
        <v>0</v>
      </c>
      <c r="X96" s="28">
        <f t="shared" si="104"/>
        <v>0</v>
      </c>
      <c r="Y96" s="28">
        <f t="shared" si="105"/>
        <v>0</v>
      </c>
      <c r="Z96" s="28">
        <f t="shared" si="106"/>
        <v>0</v>
      </c>
      <c r="AA96" s="28">
        <f t="shared" si="107"/>
        <v>0</v>
      </c>
      <c r="AB96" s="28">
        <f t="shared" si="108"/>
        <v>0</v>
      </c>
      <c r="AC96" s="28">
        <f t="shared" si="109"/>
        <v>-1</v>
      </c>
      <c r="AD96" s="62" t="s">
        <v>400</v>
      </c>
    </row>
    <row r="97" spans="1:30" ht="57.75" customHeight="1" x14ac:dyDescent="0.25">
      <c r="A97" s="30" t="s">
        <v>250</v>
      </c>
      <c r="B97" s="6" t="s">
        <v>274</v>
      </c>
      <c r="C97" s="31" t="s">
        <v>275</v>
      </c>
      <c r="D97" s="9" t="s">
        <v>10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1</v>
      </c>
      <c r="M97" s="51" t="s">
        <v>392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28">
        <f t="shared" si="102"/>
        <v>0</v>
      </c>
      <c r="W97" s="28">
        <f t="shared" si="103"/>
        <v>0</v>
      </c>
      <c r="X97" s="28">
        <f t="shared" si="104"/>
        <v>0</v>
      </c>
      <c r="Y97" s="28">
        <f t="shared" si="105"/>
        <v>0</v>
      </c>
      <c r="Z97" s="28">
        <f t="shared" si="106"/>
        <v>0</v>
      </c>
      <c r="AA97" s="28">
        <f t="shared" si="107"/>
        <v>0</v>
      </c>
      <c r="AB97" s="28">
        <f t="shared" si="108"/>
        <v>0</v>
      </c>
      <c r="AC97" s="28">
        <f t="shared" si="109"/>
        <v>-1</v>
      </c>
      <c r="AD97" s="62" t="s">
        <v>400</v>
      </c>
    </row>
    <row r="98" spans="1:30" ht="57.75" customHeight="1" x14ac:dyDescent="0.25">
      <c r="A98" s="30" t="s">
        <v>233</v>
      </c>
      <c r="B98" s="6" t="s">
        <v>276</v>
      </c>
      <c r="C98" s="31" t="s">
        <v>277</v>
      </c>
      <c r="D98" s="9" t="s">
        <v>10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1</v>
      </c>
      <c r="M98" s="51" t="s">
        <v>392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28">
        <f t="shared" si="102"/>
        <v>0</v>
      </c>
      <c r="W98" s="28">
        <f t="shared" si="103"/>
        <v>0</v>
      </c>
      <c r="X98" s="28">
        <f t="shared" si="104"/>
        <v>0</v>
      </c>
      <c r="Y98" s="28">
        <f t="shared" si="105"/>
        <v>0</v>
      </c>
      <c r="Z98" s="28">
        <f t="shared" si="106"/>
        <v>0</v>
      </c>
      <c r="AA98" s="28">
        <f t="shared" si="107"/>
        <v>0</v>
      </c>
      <c r="AB98" s="28">
        <f t="shared" si="108"/>
        <v>0</v>
      </c>
      <c r="AC98" s="28">
        <f t="shared" si="109"/>
        <v>-1</v>
      </c>
      <c r="AD98" s="62" t="s">
        <v>400</v>
      </c>
    </row>
    <row r="99" spans="1:30" ht="57.75" customHeight="1" x14ac:dyDescent="0.25">
      <c r="A99" s="30" t="s">
        <v>233</v>
      </c>
      <c r="B99" s="6" t="s">
        <v>278</v>
      </c>
      <c r="C99" s="31" t="s">
        <v>279</v>
      </c>
      <c r="D99" s="9" t="s">
        <v>10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1</v>
      </c>
      <c r="M99" s="51" t="s">
        <v>392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28">
        <f t="shared" si="102"/>
        <v>0</v>
      </c>
      <c r="W99" s="28">
        <f t="shared" si="103"/>
        <v>0</v>
      </c>
      <c r="X99" s="28">
        <f t="shared" si="104"/>
        <v>0</v>
      </c>
      <c r="Y99" s="28">
        <f t="shared" si="105"/>
        <v>0</v>
      </c>
      <c r="Z99" s="28">
        <f t="shared" si="106"/>
        <v>0</v>
      </c>
      <c r="AA99" s="28">
        <f t="shared" si="107"/>
        <v>0</v>
      </c>
      <c r="AB99" s="28">
        <f t="shared" si="108"/>
        <v>0</v>
      </c>
      <c r="AC99" s="28">
        <f t="shared" si="109"/>
        <v>-1</v>
      </c>
      <c r="AD99" s="62" t="s">
        <v>400</v>
      </c>
    </row>
    <row r="100" spans="1:30" ht="57.75" customHeight="1" x14ac:dyDescent="0.25">
      <c r="A100" s="30" t="s">
        <v>250</v>
      </c>
      <c r="B100" s="6" t="s">
        <v>332</v>
      </c>
      <c r="C100" s="9" t="s">
        <v>333</v>
      </c>
      <c r="D100" s="9" t="s">
        <v>10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1</v>
      </c>
      <c r="M100" s="51" t="s">
        <v>392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28">
        <f t="shared" si="102"/>
        <v>0</v>
      </c>
      <c r="W100" s="28">
        <f t="shared" si="103"/>
        <v>0</v>
      </c>
      <c r="X100" s="28">
        <f t="shared" si="104"/>
        <v>0</v>
      </c>
      <c r="Y100" s="28">
        <f t="shared" si="105"/>
        <v>0</v>
      </c>
      <c r="Z100" s="28">
        <f t="shared" si="106"/>
        <v>0</v>
      </c>
      <c r="AA100" s="28">
        <f t="shared" si="107"/>
        <v>0</v>
      </c>
      <c r="AB100" s="28">
        <f t="shared" si="108"/>
        <v>0</v>
      </c>
      <c r="AC100" s="28">
        <f t="shared" si="109"/>
        <v>-1</v>
      </c>
      <c r="AD100" s="62" t="s">
        <v>400</v>
      </c>
    </row>
    <row r="101" spans="1:30" ht="57.75" customHeight="1" x14ac:dyDescent="0.25">
      <c r="A101" s="30" t="s">
        <v>250</v>
      </c>
      <c r="B101" s="6" t="s">
        <v>280</v>
      </c>
      <c r="C101" s="31" t="s">
        <v>281</v>
      </c>
      <c r="D101" s="9" t="s">
        <v>10</v>
      </c>
      <c r="E101" s="51">
        <v>0</v>
      </c>
      <c r="F101" s="51">
        <v>0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  <c r="L101" s="51">
        <v>1</v>
      </c>
      <c r="M101" s="51" t="s">
        <v>392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28">
        <f t="shared" si="102"/>
        <v>0</v>
      </c>
      <c r="W101" s="28">
        <f t="shared" si="103"/>
        <v>0</v>
      </c>
      <c r="X101" s="28">
        <f t="shared" si="104"/>
        <v>0</v>
      </c>
      <c r="Y101" s="28">
        <f t="shared" si="105"/>
        <v>0</v>
      </c>
      <c r="Z101" s="28">
        <f t="shared" si="106"/>
        <v>0</v>
      </c>
      <c r="AA101" s="28">
        <f t="shared" si="107"/>
        <v>0</v>
      </c>
      <c r="AB101" s="28">
        <f t="shared" si="108"/>
        <v>0</v>
      </c>
      <c r="AC101" s="28">
        <f t="shared" si="109"/>
        <v>-1</v>
      </c>
      <c r="AD101" s="62" t="s">
        <v>400</v>
      </c>
    </row>
    <row r="102" spans="1:30" ht="57.75" customHeight="1" x14ac:dyDescent="0.25">
      <c r="A102" s="30" t="s">
        <v>250</v>
      </c>
      <c r="B102" s="6" t="s">
        <v>282</v>
      </c>
      <c r="C102" s="31" t="s">
        <v>283</v>
      </c>
      <c r="D102" s="9" t="s">
        <v>10</v>
      </c>
      <c r="E102" s="51">
        <v>0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2</v>
      </c>
      <c r="M102" s="51" t="s">
        <v>392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28">
        <f t="shared" si="102"/>
        <v>0</v>
      </c>
      <c r="W102" s="28">
        <f t="shared" si="103"/>
        <v>0</v>
      </c>
      <c r="X102" s="28">
        <f t="shared" si="104"/>
        <v>0</v>
      </c>
      <c r="Y102" s="28">
        <f t="shared" si="105"/>
        <v>0</v>
      </c>
      <c r="Z102" s="28">
        <f t="shared" si="106"/>
        <v>0</v>
      </c>
      <c r="AA102" s="28">
        <f t="shared" si="107"/>
        <v>0</v>
      </c>
      <c r="AB102" s="28">
        <f t="shared" si="108"/>
        <v>0</v>
      </c>
      <c r="AC102" s="28">
        <f t="shared" si="109"/>
        <v>-2</v>
      </c>
      <c r="AD102" s="62" t="s">
        <v>400</v>
      </c>
    </row>
    <row r="103" spans="1:30" ht="47.25" x14ac:dyDescent="0.25">
      <c r="A103" s="16" t="s">
        <v>118</v>
      </c>
      <c r="B103" s="22" t="s">
        <v>119</v>
      </c>
      <c r="C103" s="8" t="s">
        <v>9</v>
      </c>
      <c r="D103" s="9" t="s">
        <v>10</v>
      </c>
      <c r="E103" s="71">
        <f t="shared" ref="E103:K103" si="110">E104+E118+E128+E139+E146+E152+E153</f>
        <v>0</v>
      </c>
      <c r="F103" s="71">
        <f t="shared" si="110"/>
        <v>0</v>
      </c>
      <c r="G103" s="71">
        <f t="shared" si="110"/>
        <v>0</v>
      </c>
      <c r="H103" s="71">
        <f t="shared" si="110"/>
        <v>2664</v>
      </c>
      <c r="I103" s="71">
        <f t="shared" si="110"/>
        <v>0</v>
      </c>
      <c r="J103" s="71">
        <f t="shared" si="110"/>
        <v>0.56000000000000005</v>
      </c>
      <c r="K103" s="71">
        <f t="shared" si="110"/>
        <v>0</v>
      </c>
      <c r="L103" s="71">
        <f t="shared" ref="L103:U103" si="111">L104+L118+L128+L139+L146+L152+L153</f>
        <v>44</v>
      </c>
      <c r="M103" s="42" t="s">
        <v>392</v>
      </c>
      <c r="N103" s="71">
        <f t="shared" si="111"/>
        <v>0</v>
      </c>
      <c r="O103" s="71">
        <f t="shared" si="111"/>
        <v>0</v>
      </c>
      <c r="P103" s="71">
        <f t="shared" si="111"/>
        <v>0</v>
      </c>
      <c r="Q103" s="71">
        <f t="shared" si="111"/>
        <v>2664</v>
      </c>
      <c r="R103" s="71">
        <f t="shared" si="111"/>
        <v>0</v>
      </c>
      <c r="S103" s="71">
        <f t="shared" si="111"/>
        <v>0.55000000000000004</v>
      </c>
      <c r="T103" s="71">
        <f t="shared" si="111"/>
        <v>0</v>
      </c>
      <c r="U103" s="71">
        <f t="shared" si="111"/>
        <v>4</v>
      </c>
      <c r="V103" s="69">
        <f t="shared" si="102"/>
        <v>0</v>
      </c>
      <c r="W103" s="69">
        <f t="shared" si="103"/>
        <v>0</v>
      </c>
      <c r="X103" s="69">
        <f t="shared" si="104"/>
        <v>0</v>
      </c>
      <c r="Y103" s="69">
        <f t="shared" si="105"/>
        <v>0</v>
      </c>
      <c r="Z103" s="69">
        <f t="shared" si="106"/>
        <v>0</v>
      </c>
      <c r="AA103" s="69">
        <f t="shared" si="107"/>
        <v>-1.0000000000000009E-2</v>
      </c>
      <c r="AB103" s="69">
        <f t="shared" si="108"/>
        <v>0</v>
      </c>
      <c r="AC103" s="69">
        <f t="shared" si="109"/>
        <v>-40</v>
      </c>
      <c r="AD103" s="56"/>
    </row>
    <row r="104" spans="1:30" ht="31.5" x14ac:dyDescent="0.25">
      <c r="A104" s="39" t="s">
        <v>120</v>
      </c>
      <c r="B104" s="59" t="s">
        <v>121</v>
      </c>
      <c r="C104" s="8" t="s">
        <v>9</v>
      </c>
      <c r="D104" s="9" t="s">
        <v>10</v>
      </c>
      <c r="E104" s="71">
        <f t="shared" ref="E104:K104" si="112">SUM(E105,E108,E111,E117)</f>
        <v>0</v>
      </c>
      <c r="F104" s="71">
        <f t="shared" si="112"/>
        <v>0</v>
      </c>
      <c r="G104" s="71">
        <f t="shared" si="112"/>
        <v>0</v>
      </c>
      <c r="H104" s="71">
        <f t="shared" si="112"/>
        <v>0</v>
      </c>
      <c r="I104" s="71">
        <f t="shared" si="112"/>
        <v>0</v>
      </c>
      <c r="J104" s="71">
        <f t="shared" si="112"/>
        <v>0</v>
      </c>
      <c r="K104" s="71">
        <f t="shared" si="112"/>
        <v>0</v>
      </c>
      <c r="L104" s="71">
        <f t="shared" ref="L104:U104" si="113">SUM(L105,L108,L111,L117)</f>
        <v>0</v>
      </c>
      <c r="M104" s="42" t="s">
        <v>392</v>
      </c>
      <c r="N104" s="71">
        <f t="shared" si="113"/>
        <v>0</v>
      </c>
      <c r="O104" s="71">
        <f t="shared" si="113"/>
        <v>0</v>
      </c>
      <c r="P104" s="71">
        <f t="shared" si="113"/>
        <v>0</v>
      </c>
      <c r="Q104" s="71">
        <f t="shared" si="113"/>
        <v>0</v>
      </c>
      <c r="R104" s="71">
        <f t="shared" si="113"/>
        <v>0</v>
      </c>
      <c r="S104" s="71">
        <f t="shared" si="113"/>
        <v>0</v>
      </c>
      <c r="T104" s="71">
        <f t="shared" si="113"/>
        <v>0</v>
      </c>
      <c r="U104" s="71">
        <f t="shared" si="113"/>
        <v>0</v>
      </c>
      <c r="V104" s="69">
        <f t="shared" si="102"/>
        <v>0</v>
      </c>
      <c r="W104" s="69">
        <f t="shared" si="103"/>
        <v>0</v>
      </c>
      <c r="X104" s="69">
        <f t="shared" si="104"/>
        <v>0</v>
      </c>
      <c r="Y104" s="69">
        <f t="shared" si="105"/>
        <v>0</v>
      </c>
      <c r="Z104" s="69">
        <f t="shared" si="106"/>
        <v>0</v>
      </c>
      <c r="AA104" s="69">
        <f t="shared" si="107"/>
        <v>0</v>
      </c>
      <c r="AB104" s="69">
        <f t="shared" si="108"/>
        <v>0</v>
      </c>
      <c r="AC104" s="69">
        <f t="shared" si="109"/>
        <v>0</v>
      </c>
      <c r="AD104" s="56"/>
    </row>
    <row r="105" spans="1:30" ht="94.5" x14ac:dyDescent="0.25">
      <c r="A105" s="33" t="s">
        <v>122</v>
      </c>
      <c r="B105" s="57" t="s">
        <v>123</v>
      </c>
      <c r="C105" s="9" t="s">
        <v>9</v>
      </c>
      <c r="D105" s="9" t="s">
        <v>10</v>
      </c>
      <c r="E105" s="68">
        <f t="shared" ref="E105:K105" si="114">SUM(E106:E107)</f>
        <v>0</v>
      </c>
      <c r="F105" s="68">
        <f t="shared" si="114"/>
        <v>0</v>
      </c>
      <c r="G105" s="68">
        <f t="shared" si="114"/>
        <v>0</v>
      </c>
      <c r="H105" s="68">
        <f t="shared" si="114"/>
        <v>0</v>
      </c>
      <c r="I105" s="68">
        <f t="shared" si="114"/>
        <v>0</v>
      </c>
      <c r="J105" s="68">
        <f t="shared" si="114"/>
        <v>0</v>
      </c>
      <c r="K105" s="68">
        <f t="shared" si="114"/>
        <v>0</v>
      </c>
      <c r="L105" s="68">
        <f t="shared" ref="L105:U105" si="115">SUM(L106:L107)</f>
        <v>0</v>
      </c>
      <c r="M105" s="42" t="s">
        <v>392</v>
      </c>
      <c r="N105" s="68">
        <f t="shared" si="115"/>
        <v>0</v>
      </c>
      <c r="O105" s="68">
        <f t="shared" si="115"/>
        <v>0</v>
      </c>
      <c r="P105" s="68">
        <f t="shared" si="115"/>
        <v>0</v>
      </c>
      <c r="Q105" s="68">
        <f t="shared" si="115"/>
        <v>0</v>
      </c>
      <c r="R105" s="68">
        <f t="shared" si="115"/>
        <v>0</v>
      </c>
      <c r="S105" s="68">
        <f t="shared" si="115"/>
        <v>0</v>
      </c>
      <c r="T105" s="68">
        <f t="shared" si="115"/>
        <v>0</v>
      </c>
      <c r="U105" s="68">
        <f t="shared" si="115"/>
        <v>0</v>
      </c>
      <c r="V105" s="69">
        <f t="shared" si="102"/>
        <v>0</v>
      </c>
      <c r="W105" s="69">
        <f t="shared" si="103"/>
        <v>0</v>
      </c>
      <c r="X105" s="69">
        <f t="shared" si="104"/>
        <v>0</v>
      </c>
      <c r="Y105" s="69">
        <f t="shared" si="105"/>
        <v>0</v>
      </c>
      <c r="Z105" s="69">
        <f t="shared" si="106"/>
        <v>0</v>
      </c>
      <c r="AA105" s="69">
        <f t="shared" si="107"/>
        <v>0</v>
      </c>
      <c r="AB105" s="69">
        <f t="shared" si="108"/>
        <v>0</v>
      </c>
      <c r="AC105" s="69">
        <f t="shared" si="109"/>
        <v>0</v>
      </c>
      <c r="AD105" s="56"/>
    </row>
    <row r="106" spans="1:30" ht="31.5" x14ac:dyDescent="0.25">
      <c r="A106" s="33" t="s">
        <v>124</v>
      </c>
      <c r="B106" s="58" t="s">
        <v>125</v>
      </c>
      <c r="C106" s="9" t="s">
        <v>9</v>
      </c>
      <c r="D106" s="9" t="s">
        <v>10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 t="s">
        <v>392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9">
        <f t="shared" si="102"/>
        <v>0</v>
      </c>
      <c r="W106" s="69">
        <f t="shared" si="103"/>
        <v>0</v>
      </c>
      <c r="X106" s="69">
        <f t="shared" si="104"/>
        <v>0</v>
      </c>
      <c r="Y106" s="69">
        <f t="shared" si="105"/>
        <v>0</v>
      </c>
      <c r="Z106" s="69">
        <f t="shared" si="106"/>
        <v>0</v>
      </c>
      <c r="AA106" s="69">
        <f t="shared" si="107"/>
        <v>0</v>
      </c>
      <c r="AB106" s="69">
        <f t="shared" si="108"/>
        <v>0</v>
      </c>
      <c r="AC106" s="69">
        <f t="shared" si="109"/>
        <v>0</v>
      </c>
      <c r="AD106" s="56"/>
    </row>
    <row r="107" spans="1:30" ht="31.5" x14ac:dyDescent="0.25">
      <c r="A107" s="33" t="s">
        <v>126</v>
      </c>
      <c r="B107" s="58" t="s">
        <v>125</v>
      </c>
      <c r="C107" s="9" t="s">
        <v>9</v>
      </c>
      <c r="D107" s="9" t="s">
        <v>10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 t="s">
        <v>392</v>
      </c>
      <c r="N107" s="68">
        <v>0</v>
      </c>
      <c r="O107" s="68">
        <v>0</v>
      </c>
      <c r="P107" s="68">
        <v>0</v>
      </c>
      <c r="Q107" s="68">
        <v>0</v>
      </c>
      <c r="R107" s="68">
        <v>0</v>
      </c>
      <c r="S107" s="68">
        <v>0</v>
      </c>
      <c r="T107" s="68">
        <v>0</v>
      </c>
      <c r="U107" s="68">
        <v>0</v>
      </c>
      <c r="V107" s="69">
        <f t="shared" si="102"/>
        <v>0</v>
      </c>
      <c r="W107" s="69">
        <f t="shared" si="103"/>
        <v>0</v>
      </c>
      <c r="X107" s="69">
        <f t="shared" si="104"/>
        <v>0</v>
      </c>
      <c r="Y107" s="69">
        <f t="shared" si="105"/>
        <v>0</v>
      </c>
      <c r="Z107" s="69">
        <f t="shared" si="106"/>
        <v>0</v>
      </c>
      <c r="AA107" s="69">
        <f t="shared" si="107"/>
        <v>0</v>
      </c>
      <c r="AB107" s="69">
        <f t="shared" si="108"/>
        <v>0</v>
      </c>
      <c r="AC107" s="69">
        <f t="shared" si="109"/>
        <v>0</v>
      </c>
      <c r="AD107" s="56"/>
    </row>
    <row r="108" spans="1:30" ht="47.25" x14ac:dyDescent="0.25">
      <c r="A108" s="33" t="s">
        <v>127</v>
      </c>
      <c r="B108" s="57" t="s">
        <v>128</v>
      </c>
      <c r="C108" s="9" t="s">
        <v>9</v>
      </c>
      <c r="D108" s="9" t="s">
        <v>10</v>
      </c>
      <c r="E108" s="68">
        <f t="shared" ref="E108:K108" si="116">SUM(E109:E110)</f>
        <v>0</v>
      </c>
      <c r="F108" s="68">
        <f t="shared" si="116"/>
        <v>0</v>
      </c>
      <c r="G108" s="68">
        <f t="shared" si="116"/>
        <v>0</v>
      </c>
      <c r="H108" s="68">
        <f t="shared" si="116"/>
        <v>0</v>
      </c>
      <c r="I108" s="68">
        <f t="shared" si="116"/>
        <v>0</v>
      </c>
      <c r="J108" s="68">
        <f t="shared" si="116"/>
        <v>0</v>
      </c>
      <c r="K108" s="68">
        <f t="shared" si="116"/>
        <v>0</v>
      </c>
      <c r="L108" s="68">
        <f t="shared" ref="L108:U108" si="117">SUM(L109:L110)</f>
        <v>0</v>
      </c>
      <c r="M108" s="42" t="s">
        <v>392</v>
      </c>
      <c r="N108" s="68">
        <f t="shared" si="117"/>
        <v>0</v>
      </c>
      <c r="O108" s="68">
        <f t="shared" si="117"/>
        <v>0</v>
      </c>
      <c r="P108" s="68">
        <f t="shared" si="117"/>
        <v>0</v>
      </c>
      <c r="Q108" s="68">
        <f t="shared" si="117"/>
        <v>0</v>
      </c>
      <c r="R108" s="68">
        <f t="shared" si="117"/>
        <v>0</v>
      </c>
      <c r="S108" s="68">
        <f t="shared" si="117"/>
        <v>0</v>
      </c>
      <c r="T108" s="68">
        <f t="shared" si="117"/>
        <v>0</v>
      </c>
      <c r="U108" s="68">
        <f t="shared" si="117"/>
        <v>0</v>
      </c>
      <c r="V108" s="69">
        <f t="shared" si="102"/>
        <v>0</v>
      </c>
      <c r="W108" s="69">
        <f t="shared" si="103"/>
        <v>0</v>
      </c>
      <c r="X108" s="69">
        <f t="shared" si="104"/>
        <v>0</v>
      </c>
      <c r="Y108" s="69">
        <f t="shared" si="105"/>
        <v>0</v>
      </c>
      <c r="Z108" s="69">
        <f t="shared" si="106"/>
        <v>0</v>
      </c>
      <c r="AA108" s="69">
        <f t="shared" si="107"/>
        <v>0</v>
      </c>
      <c r="AB108" s="69">
        <f t="shared" si="108"/>
        <v>0</v>
      </c>
      <c r="AC108" s="69">
        <f t="shared" si="109"/>
        <v>0</v>
      </c>
      <c r="AD108" s="56"/>
    </row>
    <row r="109" spans="1:30" ht="31.5" x14ac:dyDescent="0.25">
      <c r="A109" s="33" t="s">
        <v>129</v>
      </c>
      <c r="B109" s="58" t="s">
        <v>130</v>
      </c>
      <c r="C109" s="9" t="s">
        <v>9</v>
      </c>
      <c r="D109" s="9" t="s">
        <v>10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 t="s">
        <v>392</v>
      </c>
      <c r="N109" s="68">
        <v>0</v>
      </c>
      <c r="O109" s="68">
        <v>0</v>
      </c>
      <c r="P109" s="68">
        <v>0</v>
      </c>
      <c r="Q109" s="68">
        <v>0</v>
      </c>
      <c r="R109" s="68">
        <v>0</v>
      </c>
      <c r="S109" s="68">
        <v>0</v>
      </c>
      <c r="T109" s="68">
        <v>0</v>
      </c>
      <c r="U109" s="68">
        <v>0</v>
      </c>
      <c r="V109" s="69">
        <f t="shared" si="102"/>
        <v>0</v>
      </c>
      <c r="W109" s="69">
        <f t="shared" si="103"/>
        <v>0</v>
      </c>
      <c r="X109" s="69">
        <f t="shared" si="104"/>
        <v>0</v>
      </c>
      <c r="Y109" s="69">
        <f t="shared" si="105"/>
        <v>0</v>
      </c>
      <c r="Z109" s="69">
        <f t="shared" si="106"/>
        <v>0</v>
      </c>
      <c r="AA109" s="69">
        <f t="shared" si="107"/>
        <v>0</v>
      </c>
      <c r="AB109" s="69">
        <f t="shared" si="108"/>
        <v>0</v>
      </c>
      <c r="AC109" s="69">
        <f t="shared" si="109"/>
        <v>0</v>
      </c>
      <c r="AD109" s="56"/>
    </row>
    <row r="110" spans="1:30" ht="31.5" x14ac:dyDescent="0.25">
      <c r="A110" s="33" t="s">
        <v>131</v>
      </c>
      <c r="B110" s="58" t="s">
        <v>125</v>
      </c>
      <c r="C110" s="9" t="s">
        <v>9</v>
      </c>
      <c r="D110" s="9" t="s">
        <v>10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 t="s">
        <v>392</v>
      </c>
      <c r="N110" s="68">
        <v>0</v>
      </c>
      <c r="O110" s="68">
        <v>0</v>
      </c>
      <c r="P110" s="68">
        <v>0</v>
      </c>
      <c r="Q110" s="68">
        <v>0</v>
      </c>
      <c r="R110" s="68">
        <v>0</v>
      </c>
      <c r="S110" s="68">
        <v>0</v>
      </c>
      <c r="T110" s="68">
        <v>0</v>
      </c>
      <c r="U110" s="68">
        <v>0</v>
      </c>
      <c r="V110" s="69">
        <f t="shared" si="102"/>
        <v>0</v>
      </c>
      <c r="W110" s="69">
        <f t="shared" si="103"/>
        <v>0</v>
      </c>
      <c r="X110" s="69">
        <f t="shared" si="104"/>
        <v>0</v>
      </c>
      <c r="Y110" s="69">
        <f t="shared" si="105"/>
        <v>0</v>
      </c>
      <c r="Z110" s="69">
        <f t="shared" si="106"/>
        <v>0</v>
      </c>
      <c r="AA110" s="69">
        <f t="shared" si="107"/>
        <v>0</v>
      </c>
      <c r="AB110" s="69">
        <f t="shared" si="108"/>
        <v>0</v>
      </c>
      <c r="AC110" s="69">
        <f t="shared" si="109"/>
        <v>0</v>
      </c>
      <c r="AD110" s="56"/>
    </row>
    <row r="111" spans="1:30" ht="47.25" x14ac:dyDescent="0.25">
      <c r="A111" s="33" t="s">
        <v>132</v>
      </c>
      <c r="B111" s="57" t="s">
        <v>133</v>
      </c>
      <c r="C111" s="9" t="s">
        <v>9</v>
      </c>
      <c r="D111" s="9" t="s">
        <v>10</v>
      </c>
      <c r="E111" s="68">
        <f t="shared" ref="E111:K111" si="118">SUM(E112:E116)</f>
        <v>0</v>
      </c>
      <c r="F111" s="68">
        <f t="shared" si="118"/>
        <v>0</v>
      </c>
      <c r="G111" s="68">
        <f t="shared" si="118"/>
        <v>0</v>
      </c>
      <c r="H111" s="68">
        <f t="shared" si="118"/>
        <v>0</v>
      </c>
      <c r="I111" s="68">
        <f t="shared" si="118"/>
        <v>0</v>
      </c>
      <c r="J111" s="68">
        <f t="shared" si="118"/>
        <v>0</v>
      </c>
      <c r="K111" s="68">
        <f t="shared" si="118"/>
        <v>0</v>
      </c>
      <c r="L111" s="68">
        <f t="shared" ref="L111:U111" si="119">SUM(L112:L116)</f>
        <v>0</v>
      </c>
      <c r="M111" s="42" t="s">
        <v>392</v>
      </c>
      <c r="N111" s="68">
        <f t="shared" si="119"/>
        <v>0</v>
      </c>
      <c r="O111" s="68">
        <f t="shared" si="119"/>
        <v>0</v>
      </c>
      <c r="P111" s="68">
        <f t="shared" si="119"/>
        <v>0</v>
      </c>
      <c r="Q111" s="68">
        <f t="shared" si="119"/>
        <v>0</v>
      </c>
      <c r="R111" s="68">
        <f t="shared" si="119"/>
        <v>0</v>
      </c>
      <c r="S111" s="68">
        <f t="shared" si="119"/>
        <v>0</v>
      </c>
      <c r="T111" s="68">
        <f t="shared" si="119"/>
        <v>0</v>
      </c>
      <c r="U111" s="68">
        <f t="shared" si="119"/>
        <v>0</v>
      </c>
      <c r="V111" s="69">
        <f t="shared" si="102"/>
        <v>0</v>
      </c>
      <c r="W111" s="69">
        <f t="shared" si="103"/>
        <v>0</v>
      </c>
      <c r="X111" s="69">
        <f t="shared" si="104"/>
        <v>0</v>
      </c>
      <c r="Y111" s="69">
        <f t="shared" si="105"/>
        <v>0</v>
      </c>
      <c r="Z111" s="69">
        <f t="shared" si="106"/>
        <v>0</v>
      </c>
      <c r="AA111" s="69">
        <f t="shared" si="107"/>
        <v>0</v>
      </c>
      <c r="AB111" s="69">
        <f t="shared" si="108"/>
        <v>0</v>
      </c>
      <c r="AC111" s="69">
        <f t="shared" si="109"/>
        <v>0</v>
      </c>
      <c r="AD111" s="56"/>
    </row>
    <row r="112" spans="1:30" ht="63" x14ac:dyDescent="0.25">
      <c r="A112" s="33" t="s">
        <v>134</v>
      </c>
      <c r="B112" s="57" t="s">
        <v>135</v>
      </c>
      <c r="C112" s="9" t="s">
        <v>9</v>
      </c>
      <c r="D112" s="9" t="s">
        <v>10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 t="s">
        <v>392</v>
      </c>
      <c r="N112" s="68">
        <v>0</v>
      </c>
      <c r="O112" s="68">
        <v>0</v>
      </c>
      <c r="P112" s="68">
        <v>0</v>
      </c>
      <c r="Q112" s="68">
        <v>0</v>
      </c>
      <c r="R112" s="68">
        <v>0</v>
      </c>
      <c r="S112" s="68">
        <v>0</v>
      </c>
      <c r="T112" s="68">
        <v>0</v>
      </c>
      <c r="U112" s="68">
        <v>0</v>
      </c>
      <c r="V112" s="69">
        <f t="shared" si="102"/>
        <v>0</v>
      </c>
      <c r="W112" s="69">
        <f t="shared" si="103"/>
        <v>0</v>
      </c>
      <c r="X112" s="69">
        <f t="shared" si="104"/>
        <v>0</v>
      </c>
      <c r="Y112" s="69">
        <f t="shared" si="105"/>
        <v>0</v>
      </c>
      <c r="Z112" s="69">
        <f t="shared" si="106"/>
        <v>0</v>
      </c>
      <c r="AA112" s="69">
        <f t="shared" si="107"/>
        <v>0</v>
      </c>
      <c r="AB112" s="69">
        <f t="shared" si="108"/>
        <v>0</v>
      </c>
      <c r="AC112" s="69">
        <f t="shared" si="109"/>
        <v>0</v>
      </c>
      <c r="AD112" s="56"/>
    </row>
    <row r="113" spans="1:30" ht="78.75" x14ac:dyDescent="0.25">
      <c r="A113" s="33" t="s">
        <v>136</v>
      </c>
      <c r="B113" s="57" t="s">
        <v>137</v>
      </c>
      <c r="C113" s="9" t="s">
        <v>9</v>
      </c>
      <c r="D113" s="9" t="s">
        <v>10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 t="s">
        <v>392</v>
      </c>
      <c r="N113" s="68">
        <v>0</v>
      </c>
      <c r="O113" s="68">
        <v>0</v>
      </c>
      <c r="P113" s="68">
        <v>0</v>
      </c>
      <c r="Q113" s="68">
        <v>0</v>
      </c>
      <c r="R113" s="68">
        <v>0</v>
      </c>
      <c r="S113" s="68">
        <v>0</v>
      </c>
      <c r="T113" s="68">
        <v>0</v>
      </c>
      <c r="U113" s="68">
        <v>0</v>
      </c>
      <c r="V113" s="69">
        <f t="shared" si="102"/>
        <v>0</v>
      </c>
      <c r="W113" s="69">
        <f t="shared" si="103"/>
        <v>0</v>
      </c>
      <c r="X113" s="69">
        <f t="shared" si="104"/>
        <v>0</v>
      </c>
      <c r="Y113" s="69">
        <f t="shared" si="105"/>
        <v>0</v>
      </c>
      <c r="Z113" s="69">
        <f t="shared" si="106"/>
        <v>0</v>
      </c>
      <c r="AA113" s="69">
        <f t="shared" si="107"/>
        <v>0</v>
      </c>
      <c r="AB113" s="69">
        <f t="shared" si="108"/>
        <v>0</v>
      </c>
      <c r="AC113" s="69">
        <f t="shared" si="109"/>
        <v>0</v>
      </c>
      <c r="AD113" s="56"/>
    </row>
    <row r="114" spans="1:30" ht="63" x14ac:dyDescent="0.25">
      <c r="A114" s="33" t="s">
        <v>138</v>
      </c>
      <c r="B114" s="57" t="s">
        <v>139</v>
      </c>
      <c r="C114" s="9" t="s">
        <v>9</v>
      </c>
      <c r="D114" s="9" t="s">
        <v>10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 t="s">
        <v>392</v>
      </c>
      <c r="N114" s="68">
        <v>0</v>
      </c>
      <c r="O114" s="68">
        <v>0</v>
      </c>
      <c r="P114" s="68">
        <v>0</v>
      </c>
      <c r="Q114" s="68">
        <v>0</v>
      </c>
      <c r="R114" s="68">
        <v>0</v>
      </c>
      <c r="S114" s="68">
        <v>0</v>
      </c>
      <c r="T114" s="68">
        <v>0</v>
      </c>
      <c r="U114" s="68">
        <v>0</v>
      </c>
      <c r="V114" s="69">
        <f t="shared" si="102"/>
        <v>0</v>
      </c>
      <c r="W114" s="69">
        <f t="shared" si="103"/>
        <v>0</v>
      </c>
      <c r="X114" s="69">
        <f t="shared" si="104"/>
        <v>0</v>
      </c>
      <c r="Y114" s="69">
        <f t="shared" si="105"/>
        <v>0</v>
      </c>
      <c r="Z114" s="69">
        <f t="shared" si="106"/>
        <v>0</v>
      </c>
      <c r="AA114" s="69">
        <f t="shared" si="107"/>
        <v>0</v>
      </c>
      <c r="AB114" s="69">
        <f t="shared" si="108"/>
        <v>0</v>
      </c>
      <c r="AC114" s="69">
        <f t="shared" si="109"/>
        <v>0</v>
      </c>
      <c r="AD114" s="56"/>
    </row>
    <row r="115" spans="1:30" ht="78.75" x14ac:dyDescent="0.25">
      <c r="A115" s="33" t="s">
        <v>140</v>
      </c>
      <c r="B115" s="57" t="s">
        <v>141</v>
      </c>
      <c r="C115" s="9" t="s">
        <v>9</v>
      </c>
      <c r="D115" s="9" t="s">
        <v>10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 t="s">
        <v>392</v>
      </c>
      <c r="N115" s="68">
        <v>0</v>
      </c>
      <c r="O115" s="68">
        <v>0</v>
      </c>
      <c r="P115" s="68">
        <v>0</v>
      </c>
      <c r="Q115" s="68">
        <v>0</v>
      </c>
      <c r="R115" s="68">
        <v>0</v>
      </c>
      <c r="S115" s="68">
        <v>0</v>
      </c>
      <c r="T115" s="68">
        <v>0</v>
      </c>
      <c r="U115" s="68">
        <v>0</v>
      </c>
      <c r="V115" s="69">
        <f t="shared" si="102"/>
        <v>0</v>
      </c>
      <c r="W115" s="69">
        <f t="shared" si="103"/>
        <v>0</v>
      </c>
      <c r="X115" s="69">
        <f t="shared" si="104"/>
        <v>0</v>
      </c>
      <c r="Y115" s="69">
        <f t="shared" si="105"/>
        <v>0</v>
      </c>
      <c r="Z115" s="69">
        <f t="shared" si="106"/>
        <v>0</v>
      </c>
      <c r="AA115" s="69">
        <f t="shared" si="107"/>
        <v>0</v>
      </c>
      <c r="AB115" s="69">
        <f t="shared" si="108"/>
        <v>0</v>
      </c>
      <c r="AC115" s="69">
        <f t="shared" si="109"/>
        <v>0</v>
      </c>
      <c r="AD115" s="56"/>
    </row>
    <row r="116" spans="1:30" ht="78.75" x14ac:dyDescent="0.25">
      <c r="A116" s="33" t="s">
        <v>142</v>
      </c>
      <c r="B116" s="57" t="s">
        <v>143</v>
      </c>
      <c r="C116" s="9" t="s">
        <v>9</v>
      </c>
      <c r="D116" s="9" t="s">
        <v>10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 t="s">
        <v>392</v>
      </c>
      <c r="N116" s="68">
        <v>0</v>
      </c>
      <c r="O116" s="68">
        <v>0</v>
      </c>
      <c r="P116" s="68">
        <v>0</v>
      </c>
      <c r="Q116" s="68">
        <v>0</v>
      </c>
      <c r="R116" s="68">
        <v>0</v>
      </c>
      <c r="S116" s="68">
        <v>0</v>
      </c>
      <c r="T116" s="68">
        <v>0</v>
      </c>
      <c r="U116" s="68">
        <v>0</v>
      </c>
      <c r="V116" s="69">
        <f t="shared" si="102"/>
        <v>0</v>
      </c>
      <c r="W116" s="69">
        <f t="shared" si="103"/>
        <v>0</v>
      </c>
      <c r="X116" s="69">
        <f t="shared" si="104"/>
        <v>0</v>
      </c>
      <c r="Y116" s="69">
        <f t="shared" si="105"/>
        <v>0</v>
      </c>
      <c r="Z116" s="69">
        <f t="shared" si="106"/>
        <v>0</v>
      </c>
      <c r="AA116" s="69">
        <f t="shared" si="107"/>
        <v>0</v>
      </c>
      <c r="AB116" s="69">
        <f t="shared" si="108"/>
        <v>0</v>
      </c>
      <c r="AC116" s="69">
        <f t="shared" si="109"/>
        <v>0</v>
      </c>
      <c r="AD116" s="56"/>
    </row>
    <row r="117" spans="1:30" ht="47.25" customHeight="1" x14ac:dyDescent="0.25">
      <c r="A117" s="33" t="s">
        <v>144</v>
      </c>
      <c r="B117" s="57" t="s">
        <v>145</v>
      </c>
      <c r="C117" s="9" t="s">
        <v>9</v>
      </c>
      <c r="D117" s="9" t="s">
        <v>10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 t="s">
        <v>392</v>
      </c>
      <c r="N117" s="68">
        <v>0</v>
      </c>
      <c r="O117" s="68">
        <v>0</v>
      </c>
      <c r="P117" s="68">
        <v>0</v>
      </c>
      <c r="Q117" s="68">
        <v>0</v>
      </c>
      <c r="R117" s="68">
        <v>0</v>
      </c>
      <c r="S117" s="68">
        <v>0</v>
      </c>
      <c r="T117" s="68">
        <v>0</v>
      </c>
      <c r="U117" s="68">
        <v>0</v>
      </c>
      <c r="V117" s="69">
        <f t="shared" si="102"/>
        <v>0</v>
      </c>
      <c r="W117" s="69">
        <f t="shared" si="103"/>
        <v>0</v>
      </c>
      <c r="X117" s="69">
        <f t="shared" si="104"/>
        <v>0</v>
      </c>
      <c r="Y117" s="69">
        <f t="shared" si="105"/>
        <v>0</v>
      </c>
      <c r="Z117" s="69">
        <f t="shared" si="106"/>
        <v>0</v>
      </c>
      <c r="AA117" s="69">
        <f t="shared" si="107"/>
        <v>0</v>
      </c>
      <c r="AB117" s="69">
        <f t="shared" si="108"/>
        <v>0</v>
      </c>
      <c r="AC117" s="69">
        <f t="shared" si="109"/>
        <v>0</v>
      </c>
      <c r="AD117" s="56"/>
    </row>
    <row r="118" spans="1:30" ht="63" x14ac:dyDescent="0.25">
      <c r="A118" s="33" t="s">
        <v>146</v>
      </c>
      <c r="B118" s="57" t="s">
        <v>147</v>
      </c>
      <c r="C118" s="9" t="s">
        <v>9</v>
      </c>
      <c r="D118" s="9" t="s">
        <v>10</v>
      </c>
      <c r="E118" s="68">
        <f t="shared" ref="E118:K118" si="120">E119+E122+E124+E126</f>
        <v>0</v>
      </c>
      <c r="F118" s="68">
        <f t="shared" si="120"/>
        <v>0</v>
      </c>
      <c r="G118" s="68">
        <f t="shared" si="120"/>
        <v>0</v>
      </c>
      <c r="H118" s="68">
        <f t="shared" si="120"/>
        <v>0</v>
      </c>
      <c r="I118" s="68">
        <f t="shared" si="120"/>
        <v>0</v>
      </c>
      <c r="J118" s="68">
        <f t="shared" si="120"/>
        <v>0</v>
      </c>
      <c r="K118" s="68">
        <f t="shared" si="120"/>
        <v>0</v>
      </c>
      <c r="L118" s="68">
        <f t="shared" ref="L118:U118" si="121">L119+L122+L124+L126</f>
        <v>2</v>
      </c>
      <c r="M118" s="42" t="s">
        <v>392</v>
      </c>
      <c r="N118" s="68">
        <f t="shared" si="121"/>
        <v>0</v>
      </c>
      <c r="O118" s="68">
        <f t="shared" si="121"/>
        <v>0</v>
      </c>
      <c r="P118" s="68">
        <f t="shared" si="121"/>
        <v>0</v>
      </c>
      <c r="Q118" s="68">
        <f t="shared" si="121"/>
        <v>0</v>
      </c>
      <c r="R118" s="68">
        <f t="shared" si="121"/>
        <v>0</v>
      </c>
      <c r="S118" s="68">
        <f t="shared" si="121"/>
        <v>0</v>
      </c>
      <c r="T118" s="68">
        <f t="shared" si="121"/>
        <v>0</v>
      </c>
      <c r="U118" s="68">
        <f t="shared" si="121"/>
        <v>1</v>
      </c>
      <c r="V118" s="69">
        <f t="shared" si="102"/>
        <v>0</v>
      </c>
      <c r="W118" s="69">
        <f t="shared" si="103"/>
        <v>0</v>
      </c>
      <c r="X118" s="69">
        <f t="shared" si="104"/>
        <v>0</v>
      </c>
      <c r="Y118" s="69">
        <f t="shared" si="105"/>
        <v>0</v>
      </c>
      <c r="Z118" s="69">
        <f t="shared" si="106"/>
        <v>0</v>
      </c>
      <c r="AA118" s="69">
        <f t="shared" si="107"/>
        <v>0</v>
      </c>
      <c r="AB118" s="69">
        <f t="shared" si="108"/>
        <v>0</v>
      </c>
      <c r="AC118" s="69">
        <f t="shared" si="109"/>
        <v>-1</v>
      </c>
      <c r="AD118" s="56"/>
    </row>
    <row r="119" spans="1:30" ht="31.5" x14ac:dyDescent="0.25">
      <c r="A119" s="33" t="s">
        <v>148</v>
      </c>
      <c r="B119" s="57" t="s">
        <v>149</v>
      </c>
      <c r="C119" s="9" t="s">
        <v>9</v>
      </c>
      <c r="D119" s="9" t="s">
        <v>10</v>
      </c>
      <c r="E119" s="68">
        <f t="shared" ref="E119:K119" si="122">SUM(E120:E121)</f>
        <v>0</v>
      </c>
      <c r="F119" s="68">
        <f t="shared" si="122"/>
        <v>0</v>
      </c>
      <c r="G119" s="68">
        <f t="shared" si="122"/>
        <v>0</v>
      </c>
      <c r="H119" s="68">
        <f t="shared" si="122"/>
        <v>0</v>
      </c>
      <c r="I119" s="68">
        <f t="shared" si="122"/>
        <v>0</v>
      </c>
      <c r="J119" s="68">
        <f t="shared" si="122"/>
        <v>0</v>
      </c>
      <c r="K119" s="68">
        <f t="shared" si="122"/>
        <v>0</v>
      </c>
      <c r="L119" s="68">
        <f t="shared" ref="L119:U119" si="123">SUM(L120:L121)</f>
        <v>2</v>
      </c>
      <c r="M119" s="42" t="s">
        <v>392</v>
      </c>
      <c r="N119" s="68">
        <f t="shared" si="123"/>
        <v>0</v>
      </c>
      <c r="O119" s="68">
        <f t="shared" si="123"/>
        <v>0</v>
      </c>
      <c r="P119" s="68">
        <f t="shared" si="123"/>
        <v>0</v>
      </c>
      <c r="Q119" s="68">
        <f t="shared" si="123"/>
        <v>0</v>
      </c>
      <c r="R119" s="68">
        <f t="shared" si="123"/>
        <v>0</v>
      </c>
      <c r="S119" s="68">
        <f t="shared" si="123"/>
        <v>0</v>
      </c>
      <c r="T119" s="68">
        <f t="shared" si="123"/>
        <v>0</v>
      </c>
      <c r="U119" s="68">
        <f t="shared" si="123"/>
        <v>1</v>
      </c>
      <c r="V119" s="69">
        <f t="shared" si="102"/>
        <v>0</v>
      </c>
      <c r="W119" s="69">
        <f t="shared" si="103"/>
        <v>0</v>
      </c>
      <c r="X119" s="69">
        <f t="shared" si="104"/>
        <v>0</v>
      </c>
      <c r="Y119" s="69">
        <f t="shared" si="105"/>
        <v>0</v>
      </c>
      <c r="Z119" s="69">
        <f t="shared" si="106"/>
        <v>0</v>
      </c>
      <c r="AA119" s="69">
        <f t="shared" si="107"/>
        <v>0</v>
      </c>
      <c r="AB119" s="69">
        <f t="shared" si="108"/>
        <v>0</v>
      </c>
      <c r="AC119" s="69">
        <f t="shared" si="109"/>
        <v>-1</v>
      </c>
      <c r="AD119" s="56"/>
    </row>
    <row r="120" spans="1:30" s="43" customFormat="1" x14ac:dyDescent="0.25">
      <c r="A120" s="33" t="s">
        <v>148</v>
      </c>
      <c r="B120" s="7" t="s">
        <v>242</v>
      </c>
      <c r="C120" s="9" t="s">
        <v>253</v>
      </c>
      <c r="D120" s="9" t="s">
        <v>10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1</v>
      </c>
      <c r="M120" s="51" t="s">
        <v>392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28">
        <f t="shared" si="102"/>
        <v>0</v>
      </c>
      <c r="W120" s="28">
        <f t="shared" si="103"/>
        <v>0</v>
      </c>
      <c r="X120" s="28">
        <f t="shared" si="104"/>
        <v>0</v>
      </c>
      <c r="Y120" s="28">
        <f t="shared" si="105"/>
        <v>0</v>
      </c>
      <c r="Z120" s="28">
        <f t="shared" si="106"/>
        <v>0</v>
      </c>
      <c r="AA120" s="28">
        <f t="shared" si="107"/>
        <v>0</v>
      </c>
      <c r="AB120" s="28">
        <f t="shared" si="108"/>
        <v>0</v>
      </c>
      <c r="AC120" s="28">
        <f t="shared" si="109"/>
        <v>-1</v>
      </c>
      <c r="AD120" s="56"/>
    </row>
    <row r="121" spans="1:30" ht="31.5" x14ac:dyDescent="0.25">
      <c r="A121" s="23" t="s">
        <v>148</v>
      </c>
      <c r="B121" s="7" t="s">
        <v>284</v>
      </c>
      <c r="C121" s="9" t="s">
        <v>285</v>
      </c>
      <c r="D121" s="9" t="s">
        <v>10</v>
      </c>
      <c r="E121" s="51">
        <v>0</v>
      </c>
      <c r="F121" s="51">
        <v>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  <c r="L121" s="51">
        <v>1</v>
      </c>
      <c r="M121" s="67">
        <v>44195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1</v>
      </c>
      <c r="V121" s="28">
        <f t="shared" si="102"/>
        <v>0</v>
      </c>
      <c r="W121" s="28">
        <f t="shared" si="103"/>
        <v>0</v>
      </c>
      <c r="X121" s="28">
        <f t="shared" si="104"/>
        <v>0</v>
      </c>
      <c r="Y121" s="28">
        <f t="shared" si="105"/>
        <v>0</v>
      </c>
      <c r="Z121" s="28">
        <f t="shared" si="106"/>
        <v>0</v>
      </c>
      <c r="AA121" s="28">
        <f t="shared" si="107"/>
        <v>0</v>
      </c>
      <c r="AB121" s="28">
        <f t="shared" si="108"/>
        <v>0</v>
      </c>
      <c r="AC121" s="28">
        <f t="shared" si="109"/>
        <v>0</v>
      </c>
      <c r="AD121" s="56"/>
    </row>
    <row r="122" spans="1:30" x14ac:dyDescent="0.25">
      <c r="A122" s="33" t="s">
        <v>150</v>
      </c>
      <c r="B122" s="57" t="s">
        <v>151</v>
      </c>
      <c r="C122" s="9" t="s">
        <v>9</v>
      </c>
      <c r="D122" s="9" t="s">
        <v>10</v>
      </c>
      <c r="E122" s="68">
        <f t="shared" ref="E122:K122" si="124">E123</f>
        <v>0</v>
      </c>
      <c r="F122" s="68">
        <f t="shared" si="124"/>
        <v>0</v>
      </c>
      <c r="G122" s="68">
        <f t="shared" si="124"/>
        <v>0</v>
      </c>
      <c r="H122" s="68">
        <f t="shared" si="124"/>
        <v>0</v>
      </c>
      <c r="I122" s="68">
        <f t="shared" si="124"/>
        <v>0</v>
      </c>
      <c r="J122" s="68">
        <f t="shared" si="124"/>
        <v>0</v>
      </c>
      <c r="K122" s="68">
        <f t="shared" si="124"/>
        <v>0</v>
      </c>
      <c r="L122" s="68">
        <f t="shared" ref="L122:U122" si="125">L123</f>
        <v>0</v>
      </c>
      <c r="M122" s="42" t="s">
        <v>392</v>
      </c>
      <c r="N122" s="68">
        <f t="shared" si="125"/>
        <v>0</v>
      </c>
      <c r="O122" s="68">
        <f t="shared" si="125"/>
        <v>0</v>
      </c>
      <c r="P122" s="68">
        <f t="shared" si="125"/>
        <v>0</v>
      </c>
      <c r="Q122" s="68">
        <f t="shared" si="125"/>
        <v>0</v>
      </c>
      <c r="R122" s="68">
        <f t="shared" si="125"/>
        <v>0</v>
      </c>
      <c r="S122" s="68">
        <f t="shared" si="125"/>
        <v>0</v>
      </c>
      <c r="T122" s="68">
        <f t="shared" si="125"/>
        <v>0</v>
      </c>
      <c r="U122" s="68">
        <f t="shared" si="125"/>
        <v>0</v>
      </c>
      <c r="V122" s="69">
        <f t="shared" si="102"/>
        <v>0</v>
      </c>
      <c r="W122" s="69">
        <f t="shared" si="103"/>
        <v>0</v>
      </c>
      <c r="X122" s="69">
        <f t="shared" si="104"/>
        <v>0</v>
      </c>
      <c r="Y122" s="69">
        <f t="shared" si="105"/>
        <v>0</v>
      </c>
      <c r="Z122" s="69">
        <f t="shared" si="106"/>
        <v>0</v>
      </c>
      <c r="AA122" s="69">
        <f t="shared" si="107"/>
        <v>0</v>
      </c>
      <c r="AB122" s="69">
        <f t="shared" si="108"/>
        <v>0</v>
      </c>
      <c r="AC122" s="69">
        <f t="shared" si="109"/>
        <v>0</v>
      </c>
      <c r="AD122" s="56"/>
    </row>
    <row r="123" spans="1:30" ht="94.5" customHeight="1" x14ac:dyDescent="0.25">
      <c r="A123" s="33" t="s">
        <v>150</v>
      </c>
      <c r="B123" s="24" t="s">
        <v>231</v>
      </c>
      <c r="C123" s="9" t="s">
        <v>254</v>
      </c>
      <c r="D123" s="9" t="s">
        <v>10</v>
      </c>
      <c r="E123" s="51">
        <v>0</v>
      </c>
      <c r="F123" s="51">
        <v>0</v>
      </c>
      <c r="G123" s="51">
        <v>0</v>
      </c>
      <c r="H123" s="51">
        <v>0</v>
      </c>
      <c r="I123" s="51">
        <v>0</v>
      </c>
      <c r="J123" s="51">
        <v>0</v>
      </c>
      <c r="K123" s="51">
        <v>0</v>
      </c>
      <c r="L123" s="51">
        <v>0</v>
      </c>
      <c r="M123" s="51" t="s">
        <v>392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28">
        <f t="shared" si="102"/>
        <v>0</v>
      </c>
      <c r="W123" s="28">
        <f t="shared" si="103"/>
        <v>0</v>
      </c>
      <c r="X123" s="28">
        <f t="shared" si="104"/>
        <v>0</v>
      </c>
      <c r="Y123" s="28">
        <f t="shared" si="105"/>
        <v>0</v>
      </c>
      <c r="Z123" s="28">
        <f t="shared" si="106"/>
        <v>0</v>
      </c>
      <c r="AA123" s="28">
        <f t="shared" si="107"/>
        <v>0</v>
      </c>
      <c r="AB123" s="28">
        <f t="shared" si="108"/>
        <v>0</v>
      </c>
      <c r="AC123" s="28">
        <f t="shared" si="109"/>
        <v>0</v>
      </c>
      <c r="AD123" s="56"/>
    </row>
    <row r="124" spans="1:30" x14ac:dyDescent="0.25">
      <c r="A124" s="33" t="s">
        <v>152</v>
      </c>
      <c r="B124" s="57" t="s">
        <v>153</v>
      </c>
      <c r="C124" s="9" t="s">
        <v>9</v>
      </c>
      <c r="D124" s="9" t="s">
        <v>10</v>
      </c>
      <c r="E124" s="68">
        <f t="shared" ref="E124:K124" si="126">E125</f>
        <v>0</v>
      </c>
      <c r="F124" s="68">
        <f t="shared" si="126"/>
        <v>0</v>
      </c>
      <c r="G124" s="68">
        <f t="shared" si="126"/>
        <v>0</v>
      </c>
      <c r="H124" s="68">
        <f t="shared" si="126"/>
        <v>0</v>
      </c>
      <c r="I124" s="68">
        <f t="shared" si="126"/>
        <v>0</v>
      </c>
      <c r="J124" s="68">
        <f t="shared" si="126"/>
        <v>0</v>
      </c>
      <c r="K124" s="68">
        <f t="shared" si="126"/>
        <v>0</v>
      </c>
      <c r="L124" s="68">
        <f t="shared" ref="L124:U124" si="127">L125</f>
        <v>0</v>
      </c>
      <c r="M124" s="42" t="s">
        <v>392</v>
      </c>
      <c r="N124" s="68">
        <f t="shared" si="127"/>
        <v>0</v>
      </c>
      <c r="O124" s="68">
        <f t="shared" si="127"/>
        <v>0</v>
      </c>
      <c r="P124" s="68">
        <f t="shared" si="127"/>
        <v>0</v>
      </c>
      <c r="Q124" s="68">
        <f t="shared" si="127"/>
        <v>0</v>
      </c>
      <c r="R124" s="68">
        <f t="shared" si="127"/>
        <v>0</v>
      </c>
      <c r="S124" s="68">
        <f t="shared" si="127"/>
        <v>0</v>
      </c>
      <c r="T124" s="68">
        <f t="shared" si="127"/>
        <v>0</v>
      </c>
      <c r="U124" s="68">
        <f t="shared" si="127"/>
        <v>0</v>
      </c>
      <c r="V124" s="69">
        <f t="shared" si="102"/>
        <v>0</v>
      </c>
      <c r="W124" s="69">
        <f t="shared" si="103"/>
        <v>0</v>
      </c>
      <c r="X124" s="69">
        <f t="shared" si="104"/>
        <v>0</v>
      </c>
      <c r="Y124" s="69">
        <f t="shared" si="105"/>
        <v>0</v>
      </c>
      <c r="Z124" s="69">
        <f t="shared" si="106"/>
        <v>0</v>
      </c>
      <c r="AA124" s="69">
        <f t="shared" si="107"/>
        <v>0</v>
      </c>
      <c r="AB124" s="69">
        <f t="shared" si="108"/>
        <v>0</v>
      </c>
      <c r="AC124" s="69">
        <f t="shared" si="109"/>
        <v>0</v>
      </c>
      <c r="AD124" s="56"/>
    </row>
    <row r="125" spans="1:30" ht="78.75" x14ac:dyDescent="0.25">
      <c r="A125" s="33" t="s">
        <v>152</v>
      </c>
      <c r="B125" s="34" t="s">
        <v>255</v>
      </c>
      <c r="C125" s="53" t="s">
        <v>256</v>
      </c>
      <c r="D125" s="9" t="s">
        <v>10</v>
      </c>
      <c r="E125" s="51">
        <v>0</v>
      </c>
      <c r="F125" s="51">
        <v>0</v>
      </c>
      <c r="G125" s="51">
        <v>0</v>
      </c>
      <c r="H125" s="51">
        <v>0</v>
      </c>
      <c r="I125" s="51">
        <v>0</v>
      </c>
      <c r="J125" s="51">
        <v>0</v>
      </c>
      <c r="K125" s="51">
        <v>0</v>
      </c>
      <c r="L125" s="51">
        <v>0</v>
      </c>
      <c r="M125" s="51" t="s">
        <v>392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28">
        <f t="shared" si="102"/>
        <v>0</v>
      </c>
      <c r="W125" s="28">
        <f t="shared" si="103"/>
        <v>0</v>
      </c>
      <c r="X125" s="28">
        <f t="shared" si="104"/>
        <v>0</v>
      </c>
      <c r="Y125" s="28">
        <f t="shared" si="105"/>
        <v>0</v>
      </c>
      <c r="Z125" s="28">
        <f t="shared" si="106"/>
        <v>0</v>
      </c>
      <c r="AA125" s="28">
        <f t="shared" si="107"/>
        <v>0</v>
      </c>
      <c r="AB125" s="28">
        <f t="shared" si="108"/>
        <v>0</v>
      </c>
      <c r="AC125" s="28">
        <f t="shared" si="109"/>
        <v>0</v>
      </c>
      <c r="AD125" s="56"/>
    </row>
    <row r="126" spans="1:30" ht="31.5" x14ac:dyDescent="0.25">
      <c r="A126" s="33" t="s">
        <v>154</v>
      </c>
      <c r="B126" s="57" t="s">
        <v>105</v>
      </c>
      <c r="C126" s="9" t="s">
        <v>9</v>
      </c>
      <c r="D126" s="9" t="s">
        <v>10</v>
      </c>
      <c r="E126" s="68">
        <f t="shared" ref="E126:K126" si="128">E127</f>
        <v>0</v>
      </c>
      <c r="F126" s="68">
        <f t="shared" si="128"/>
        <v>0</v>
      </c>
      <c r="G126" s="68">
        <f t="shared" si="128"/>
        <v>0</v>
      </c>
      <c r="H126" s="68">
        <f t="shared" si="128"/>
        <v>0</v>
      </c>
      <c r="I126" s="68">
        <f t="shared" si="128"/>
        <v>0</v>
      </c>
      <c r="J126" s="68">
        <f t="shared" si="128"/>
        <v>0</v>
      </c>
      <c r="K126" s="68">
        <f t="shared" si="128"/>
        <v>0</v>
      </c>
      <c r="L126" s="68">
        <f t="shared" ref="L126:U126" si="129">L127</f>
        <v>0</v>
      </c>
      <c r="M126" s="42" t="s">
        <v>392</v>
      </c>
      <c r="N126" s="68">
        <f t="shared" si="129"/>
        <v>0</v>
      </c>
      <c r="O126" s="68">
        <f t="shared" si="129"/>
        <v>0</v>
      </c>
      <c r="P126" s="68">
        <f t="shared" si="129"/>
        <v>0</v>
      </c>
      <c r="Q126" s="68">
        <f t="shared" si="129"/>
        <v>0</v>
      </c>
      <c r="R126" s="68">
        <f t="shared" si="129"/>
        <v>0</v>
      </c>
      <c r="S126" s="68">
        <f t="shared" si="129"/>
        <v>0</v>
      </c>
      <c r="T126" s="68">
        <f t="shared" si="129"/>
        <v>0</v>
      </c>
      <c r="U126" s="68">
        <f t="shared" si="129"/>
        <v>0</v>
      </c>
      <c r="V126" s="69">
        <f t="shared" si="102"/>
        <v>0</v>
      </c>
      <c r="W126" s="69">
        <f t="shared" si="103"/>
        <v>0</v>
      </c>
      <c r="X126" s="69">
        <f t="shared" si="104"/>
        <v>0</v>
      </c>
      <c r="Y126" s="69">
        <f t="shared" si="105"/>
        <v>0</v>
      </c>
      <c r="Z126" s="69">
        <f t="shared" si="106"/>
        <v>0</v>
      </c>
      <c r="AA126" s="69">
        <f t="shared" si="107"/>
        <v>0</v>
      </c>
      <c r="AB126" s="69">
        <f t="shared" si="108"/>
        <v>0</v>
      </c>
      <c r="AC126" s="69">
        <f t="shared" si="109"/>
        <v>0</v>
      </c>
      <c r="AD126" s="56"/>
    </row>
    <row r="127" spans="1:30" ht="80.25" customHeight="1" x14ac:dyDescent="0.25">
      <c r="A127" s="40" t="s">
        <v>154</v>
      </c>
      <c r="B127" s="34" t="s">
        <v>239</v>
      </c>
      <c r="C127" s="37" t="s">
        <v>240</v>
      </c>
      <c r="D127" s="9" t="s">
        <v>10</v>
      </c>
      <c r="E127" s="51">
        <v>0</v>
      </c>
      <c r="F127" s="51">
        <v>0</v>
      </c>
      <c r="G127" s="51">
        <v>0</v>
      </c>
      <c r="H127" s="51">
        <v>0</v>
      </c>
      <c r="I127" s="51">
        <v>0</v>
      </c>
      <c r="J127" s="51">
        <v>0</v>
      </c>
      <c r="K127" s="51">
        <v>0</v>
      </c>
      <c r="L127" s="51">
        <v>0</v>
      </c>
      <c r="M127" s="51" t="s">
        <v>392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28">
        <f t="shared" si="102"/>
        <v>0</v>
      </c>
      <c r="W127" s="28">
        <f t="shared" si="103"/>
        <v>0</v>
      </c>
      <c r="X127" s="28">
        <f t="shared" si="104"/>
        <v>0</v>
      </c>
      <c r="Y127" s="28">
        <f t="shared" si="105"/>
        <v>0</v>
      </c>
      <c r="Z127" s="28">
        <f t="shared" si="106"/>
        <v>0</v>
      </c>
      <c r="AA127" s="28">
        <f t="shared" si="107"/>
        <v>0</v>
      </c>
      <c r="AB127" s="28">
        <f t="shared" si="108"/>
        <v>0</v>
      </c>
      <c r="AC127" s="28">
        <f t="shared" si="109"/>
        <v>0</v>
      </c>
      <c r="AD127" s="56"/>
    </row>
    <row r="128" spans="1:30" ht="31.5" x14ac:dyDescent="0.25">
      <c r="A128" s="33" t="s">
        <v>155</v>
      </c>
      <c r="B128" s="57" t="s">
        <v>156</v>
      </c>
      <c r="C128" s="9" t="s">
        <v>9</v>
      </c>
      <c r="D128" s="9" t="s">
        <v>10</v>
      </c>
      <c r="E128" s="68">
        <f t="shared" ref="E128:K128" si="130">E129+E134+E135+E136</f>
        <v>0</v>
      </c>
      <c r="F128" s="68">
        <f t="shared" si="130"/>
        <v>0</v>
      </c>
      <c r="G128" s="68">
        <f t="shared" si="130"/>
        <v>0</v>
      </c>
      <c r="H128" s="68">
        <f t="shared" si="130"/>
        <v>2664</v>
      </c>
      <c r="I128" s="68">
        <f t="shared" si="130"/>
        <v>0</v>
      </c>
      <c r="J128" s="68">
        <f t="shared" si="130"/>
        <v>0</v>
      </c>
      <c r="K128" s="68">
        <f t="shared" si="130"/>
        <v>0</v>
      </c>
      <c r="L128" s="68">
        <f t="shared" ref="L128:U128" si="131">L129+L134+L135+L136</f>
        <v>2</v>
      </c>
      <c r="M128" s="42" t="s">
        <v>392</v>
      </c>
      <c r="N128" s="68">
        <f t="shared" si="131"/>
        <v>0</v>
      </c>
      <c r="O128" s="68">
        <f t="shared" si="131"/>
        <v>0</v>
      </c>
      <c r="P128" s="68">
        <f t="shared" si="131"/>
        <v>0</v>
      </c>
      <c r="Q128" s="68">
        <f t="shared" si="131"/>
        <v>2664</v>
      </c>
      <c r="R128" s="68">
        <f t="shared" si="131"/>
        <v>0</v>
      </c>
      <c r="S128" s="68">
        <f t="shared" si="131"/>
        <v>0</v>
      </c>
      <c r="T128" s="68">
        <f t="shared" si="131"/>
        <v>0</v>
      </c>
      <c r="U128" s="68">
        <f t="shared" si="131"/>
        <v>3</v>
      </c>
      <c r="V128" s="69">
        <f t="shared" si="102"/>
        <v>0</v>
      </c>
      <c r="W128" s="69">
        <f t="shared" si="103"/>
        <v>0</v>
      </c>
      <c r="X128" s="69">
        <f t="shared" si="104"/>
        <v>0</v>
      </c>
      <c r="Y128" s="69">
        <f t="shared" si="105"/>
        <v>0</v>
      </c>
      <c r="Z128" s="69">
        <f t="shared" si="106"/>
        <v>0</v>
      </c>
      <c r="AA128" s="69">
        <f t="shared" si="107"/>
        <v>0</v>
      </c>
      <c r="AB128" s="69">
        <f t="shared" si="108"/>
        <v>0</v>
      </c>
      <c r="AC128" s="69">
        <f t="shared" si="109"/>
        <v>1</v>
      </c>
      <c r="AD128" s="56"/>
    </row>
    <row r="129" spans="1:30" ht="47.25" x14ac:dyDescent="0.25">
      <c r="A129" s="33" t="s">
        <v>157</v>
      </c>
      <c r="B129" s="57" t="s">
        <v>158</v>
      </c>
      <c r="C129" s="9" t="s">
        <v>9</v>
      </c>
      <c r="D129" s="9" t="s">
        <v>10</v>
      </c>
      <c r="E129" s="68">
        <f t="shared" ref="E129:K129" si="132">SUM(E130:E133)</f>
        <v>0</v>
      </c>
      <c r="F129" s="68">
        <f t="shared" si="132"/>
        <v>0</v>
      </c>
      <c r="G129" s="68">
        <f t="shared" si="132"/>
        <v>0</v>
      </c>
      <c r="H129" s="68">
        <f t="shared" si="132"/>
        <v>0</v>
      </c>
      <c r="I129" s="68">
        <f t="shared" si="132"/>
        <v>0</v>
      </c>
      <c r="J129" s="68">
        <f t="shared" si="132"/>
        <v>0</v>
      </c>
      <c r="K129" s="68">
        <f t="shared" si="132"/>
        <v>0</v>
      </c>
      <c r="L129" s="68">
        <f t="shared" ref="L129:U129" si="133">SUM(L130:L133)</f>
        <v>1</v>
      </c>
      <c r="M129" s="42" t="s">
        <v>392</v>
      </c>
      <c r="N129" s="68">
        <f t="shared" si="133"/>
        <v>0</v>
      </c>
      <c r="O129" s="68">
        <f t="shared" si="133"/>
        <v>0</v>
      </c>
      <c r="P129" s="68">
        <f t="shared" si="133"/>
        <v>0</v>
      </c>
      <c r="Q129" s="68">
        <f t="shared" si="133"/>
        <v>0</v>
      </c>
      <c r="R129" s="68">
        <f t="shared" si="133"/>
        <v>0</v>
      </c>
      <c r="S129" s="68">
        <f t="shared" si="133"/>
        <v>0</v>
      </c>
      <c r="T129" s="68">
        <f t="shared" si="133"/>
        <v>0</v>
      </c>
      <c r="U129" s="68">
        <f t="shared" si="133"/>
        <v>2</v>
      </c>
      <c r="V129" s="69">
        <f t="shared" si="102"/>
        <v>0</v>
      </c>
      <c r="W129" s="69">
        <f t="shared" si="103"/>
        <v>0</v>
      </c>
      <c r="X129" s="69">
        <f t="shared" si="104"/>
        <v>0</v>
      </c>
      <c r="Y129" s="69">
        <f t="shared" si="105"/>
        <v>0</v>
      </c>
      <c r="Z129" s="69">
        <f t="shared" si="106"/>
        <v>0</v>
      </c>
      <c r="AA129" s="69">
        <f t="shared" si="107"/>
        <v>0</v>
      </c>
      <c r="AB129" s="69">
        <f t="shared" si="108"/>
        <v>0</v>
      </c>
      <c r="AC129" s="69">
        <f t="shared" si="109"/>
        <v>1</v>
      </c>
      <c r="AD129" s="56"/>
    </row>
    <row r="130" spans="1:30" ht="78.75" x14ac:dyDescent="0.25">
      <c r="A130" s="40" t="s">
        <v>157</v>
      </c>
      <c r="B130" s="34" t="s">
        <v>241</v>
      </c>
      <c r="C130" s="37" t="s">
        <v>237</v>
      </c>
      <c r="D130" s="9" t="s">
        <v>10</v>
      </c>
      <c r="E130" s="51">
        <v>0</v>
      </c>
      <c r="F130" s="51">
        <v>0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  <c r="L130" s="51">
        <v>1</v>
      </c>
      <c r="M130" s="67">
        <v>43887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1</v>
      </c>
      <c r="V130" s="28">
        <f t="shared" si="102"/>
        <v>0</v>
      </c>
      <c r="W130" s="28">
        <f t="shared" si="103"/>
        <v>0</v>
      </c>
      <c r="X130" s="28">
        <f t="shared" si="104"/>
        <v>0</v>
      </c>
      <c r="Y130" s="28">
        <f t="shared" si="105"/>
        <v>0</v>
      </c>
      <c r="Z130" s="28">
        <f t="shared" si="106"/>
        <v>0</v>
      </c>
      <c r="AA130" s="28">
        <f t="shared" si="107"/>
        <v>0</v>
      </c>
      <c r="AB130" s="28">
        <f t="shared" si="108"/>
        <v>0</v>
      </c>
      <c r="AC130" s="28">
        <f t="shared" si="109"/>
        <v>0</v>
      </c>
      <c r="AD130" s="56"/>
    </row>
    <row r="131" spans="1:30" ht="31.5" x14ac:dyDescent="0.25">
      <c r="A131" s="30" t="s">
        <v>157</v>
      </c>
      <c r="B131" s="6" t="s">
        <v>334</v>
      </c>
      <c r="C131" s="15" t="s">
        <v>335</v>
      </c>
      <c r="D131" s="9" t="s">
        <v>10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v>0</v>
      </c>
      <c r="M131" s="67">
        <v>44194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1</v>
      </c>
      <c r="V131" s="28">
        <f t="shared" si="102"/>
        <v>0</v>
      </c>
      <c r="W131" s="28">
        <f t="shared" si="103"/>
        <v>0</v>
      </c>
      <c r="X131" s="28">
        <f t="shared" si="104"/>
        <v>0</v>
      </c>
      <c r="Y131" s="28">
        <f t="shared" si="105"/>
        <v>0</v>
      </c>
      <c r="Z131" s="28">
        <f t="shared" si="106"/>
        <v>0</v>
      </c>
      <c r="AA131" s="28">
        <f t="shared" si="107"/>
        <v>0</v>
      </c>
      <c r="AB131" s="28">
        <f t="shared" si="108"/>
        <v>0</v>
      </c>
      <c r="AC131" s="28">
        <f t="shared" si="109"/>
        <v>1</v>
      </c>
      <c r="AD131" s="62" t="s">
        <v>401</v>
      </c>
    </row>
    <row r="132" spans="1:30" ht="60.75" customHeight="1" x14ac:dyDescent="0.25">
      <c r="A132" s="30" t="s">
        <v>157</v>
      </c>
      <c r="B132" s="60" t="s">
        <v>374</v>
      </c>
      <c r="C132" s="61" t="s">
        <v>375</v>
      </c>
      <c r="D132" s="9" t="s">
        <v>10</v>
      </c>
      <c r="E132" s="51">
        <v>0</v>
      </c>
      <c r="F132" s="51">
        <v>0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  <c r="L132" s="51">
        <v>0</v>
      </c>
      <c r="M132" s="51" t="s">
        <v>392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28">
        <f t="shared" si="102"/>
        <v>0</v>
      </c>
      <c r="W132" s="28">
        <f t="shared" si="103"/>
        <v>0</v>
      </c>
      <c r="X132" s="28">
        <f t="shared" si="104"/>
        <v>0</v>
      </c>
      <c r="Y132" s="28">
        <f t="shared" si="105"/>
        <v>0</v>
      </c>
      <c r="Z132" s="28">
        <f t="shared" si="106"/>
        <v>0</v>
      </c>
      <c r="AA132" s="28">
        <f t="shared" si="107"/>
        <v>0</v>
      </c>
      <c r="AB132" s="28">
        <f t="shared" si="108"/>
        <v>0</v>
      </c>
      <c r="AC132" s="28">
        <f t="shared" si="109"/>
        <v>0</v>
      </c>
      <c r="AD132" s="56"/>
    </row>
    <row r="133" spans="1:30" ht="47.25" x14ac:dyDescent="0.25">
      <c r="A133" s="33" t="s">
        <v>157</v>
      </c>
      <c r="B133" s="36" t="s">
        <v>336</v>
      </c>
      <c r="C133" s="15" t="s">
        <v>337</v>
      </c>
      <c r="D133" s="9" t="s">
        <v>10</v>
      </c>
      <c r="E133" s="51">
        <v>0</v>
      </c>
      <c r="F133" s="51">
        <v>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M133" s="51" t="s">
        <v>392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28">
        <f t="shared" ref="V133:V169" si="134">N133-E133</f>
        <v>0</v>
      </c>
      <c r="W133" s="28">
        <f t="shared" ref="W133:W169" si="135">O133-F133</f>
        <v>0</v>
      </c>
      <c r="X133" s="28">
        <f t="shared" ref="X133:X169" si="136">P133-G133</f>
        <v>0</v>
      </c>
      <c r="Y133" s="28">
        <f t="shared" ref="Y133:Y169" si="137">Q133-H133</f>
        <v>0</v>
      </c>
      <c r="Z133" s="28">
        <v>0</v>
      </c>
      <c r="AA133" s="28">
        <f t="shared" ref="AA133:AA169" si="138">S133-J133</f>
        <v>0</v>
      </c>
      <c r="AB133" s="28">
        <f t="shared" ref="AB133:AB169" si="139">T133-K133</f>
        <v>0</v>
      </c>
      <c r="AC133" s="28">
        <f t="shared" ref="AC133:AC169" si="140">U133-L133</f>
        <v>0</v>
      </c>
      <c r="AD133" s="56"/>
    </row>
    <row r="134" spans="1:30" ht="31.5" x14ac:dyDescent="0.25">
      <c r="A134" s="33" t="s">
        <v>159</v>
      </c>
      <c r="B134" s="57" t="s">
        <v>160</v>
      </c>
      <c r="C134" s="9" t="s">
        <v>9</v>
      </c>
      <c r="D134" s="9" t="s">
        <v>10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 t="s">
        <v>392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69">
        <f t="shared" si="134"/>
        <v>0</v>
      </c>
      <c r="W134" s="69">
        <f t="shared" si="135"/>
        <v>0</v>
      </c>
      <c r="X134" s="69">
        <f t="shared" si="136"/>
        <v>0</v>
      </c>
      <c r="Y134" s="69">
        <f t="shared" si="137"/>
        <v>0</v>
      </c>
      <c r="Z134" s="69">
        <f t="shared" ref="Z134:Z169" si="141">R134-I134</f>
        <v>0</v>
      </c>
      <c r="AA134" s="69">
        <f t="shared" si="138"/>
        <v>0</v>
      </c>
      <c r="AB134" s="69">
        <f t="shared" si="139"/>
        <v>0</v>
      </c>
      <c r="AC134" s="69">
        <f t="shared" si="140"/>
        <v>0</v>
      </c>
      <c r="AD134" s="56"/>
    </row>
    <row r="135" spans="1:30" ht="31.5" x14ac:dyDescent="0.25">
      <c r="A135" s="33" t="s">
        <v>161</v>
      </c>
      <c r="B135" s="57" t="s">
        <v>162</v>
      </c>
      <c r="C135" s="9" t="s">
        <v>9</v>
      </c>
      <c r="D135" s="9" t="s">
        <v>10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 t="s">
        <v>392</v>
      </c>
      <c r="N135" s="68">
        <v>0</v>
      </c>
      <c r="O135" s="68">
        <v>0</v>
      </c>
      <c r="P135" s="68">
        <v>0</v>
      </c>
      <c r="Q135" s="68">
        <v>0</v>
      </c>
      <c r="R135" s="68">
        <v>0</v>
      </c>
      <c r="S135" s="68">
        <v>0</v>
      </c>
      <c r="T135" s="68">
        <v>0</v>
      </c>
      <c r="U135" s="68">
        <v>0</v>
      </c>
      <c r="V135" s="69">
        <f t="shared" si="134"/>
        <v>0</v>
      </c>
      <c r="W135" s="69">
        <f t="shared" si="135"/>
        <v>0</v>
      </c>
      <c r="X135" s="69">
        <f t="shared" si="136"/>
        <v>0</v>
      </c>
      <c r="Y135" s="69">
        <f t="shared" si="137"/>
        <v>0</v>
      </c>
      <c r="Z135" s="69">
        <f t="shared" si="141"/>
        <v>0</v>
      </c>
      <c r="AA135" s="69">
        <f t="shared" si="138"/>
        <v>0</v>
      </c>
      <c r="AB135" s="69">
        <f t="shared" si="139"/>
        <v>0</v>
      </c>
      <c r="AC135" s="69">
        <f t="shared" si="140"/>
        <v>0</v>
      </c>
      <c r="AD135" s="56"/>
    </row>
    <row r="136" spans="1:30" ht="31.5" x14ac:dyDescent="0.25">
      <c r="A136" s="33" t="s">
        <v>163</v>
      </c>
      <c r="B136" s="57" t="s">
        <v>107</v>
      </c>
      <c r="C136" s="9" t="s">
        <v>9</v>
      </c>
      <c r="D136" s="9" t="s">
        <v>10</v>
      </c>
      <c r="E136" s="68">
        <f t="shared" ref="E136:K136" si="142">SUM(E137:E138)</f>
        <v>0</v>
      </c>
      <c r="F136" s="68">
        <f t="shared" si="142"/>
        <v>0</v>
      </c>
      <c r="G136" s="68">
        <f t="shared" si="142"/>
        <v>0</v>
      </c>
      <c r="H136" s="68">
        <f t="shared" si="142"/>
        <v>2664</v>
      </c>
      <c r="I136" s="68">
        <f t="shared" si="142"/>
        <v>0</v>
      </c>
      <c r="J136" s="68">
        <f t="shared" si="142"/>
        <v>0</v>
      </c>
      <c r="K136" s="68">
        <f t="shared" si="142"/>
        <v>0</v>
      </c>
      <c r="L136" s="68">
        <f t="shared" ref="L136:U136" si="143">SUM(L137:L138)</f>
        <v>1</v>
      </c>
      <c r="M136" s="42" t="s">
        <v>392</v>
      </c>
      <c r="N136" s="68">
        <f t="shared" si="143"/>
        <v>0</v>
      </c>
      <c r="O136" s="68">
        <f t="shared" si="143"/>
        <v>0</v>
      </c>
      <c r="P136" s="68">
        <f t="shared" si="143"/>
        <v>0</v>
      </c>
      <c r="Q136" s="68">
        <f t="shared" si="143"/>
        <v>2664</v>
      </c>
      <c r="R136" s="68">
        <f t="shared" si="143"/>
        <v>0</v>
      </c>
      <c r="S136" s="68">
        <f t="shared" si="143"/>
        <v>0</v>
      </c>
      <c r="T136" s="68">
        <f t="shared" si="143"/>
        <v>0</v>
      </c>
      <c r="U136" s="68">
        <f t="shared" si="143"/>
        <v>1</v>
      </c>
      <c r="V136" s="69">
        <f t="shared" si="134"/>
        <v>0</v>
      </c>
      <c r="W136" s="69">
        <f t="shared" si="135"/>
        <v>0</v>
      </c>
      <c r="X136" s="69">
        <f t="shared" si="136"/>
        <v>0</v>
      </c>
      <c r="Y136" s="69">
        <f t="shared" si="137"/>
        <v>0</v>
      </c>
      <c r="Z136" s="69">
        <f t="shared" si="141"/>
        <v>0</v>
      </c>
      <c r="AA136" s="69">
        <f t="shared" si="138"/>
        <v>0</v>
      </c>
      <c r="AB136" s="69">
        <f t="shared" si="139"/>
        <v>0</v>
      </c>
      <c r="AC136" s="69">
        <f t="shared" si="140"/>
        <v>0</v>
      </c>
      <c r="AD136" s="56"/>
    </row>
    <row r="137" spans="1:30" ht="126" x14ac:dyDescent="0.25">
      <c r="A137" s="33" t="s">
        <v>163</v>
      </c>
      <c r="B137" s="7" t="s">
        <v>258</v>
      </c>
      <c r="C137" s="9" t="s">
        <v>259</v>
      </c>
      <c r="D137" s="9" t="s">
        <v>10</v>
      </c>
      <c r="E137" s="42">
        <v>0</v>
      </c>
      <c r="F137" s="42">
        <v>0</v>
      </c>
      <c r="G137" s="42">
        <v>0</v>
      </c>
      <c r="H137" s="42">
        <v>2664</v>
      </c>
      <c r="I137" s="42">
        <v>0</v>
      </c>
      <c r="J137" s="42">
        <v>0</v>
      </c>
      <c r="K137" s="42">
        <v>0</v>
      </c>
      <c r="L137" s="42">
        <v>0</v>
      </c>
      <c r="M137" s="67">
        <v>44195</v>
      </c>
      <c r="N137" s="18">
        <v>0</v>
      </c>
      <c r="O137" s="18">
        <v>0</v>
      </c>
      <c r="P137" s="18">
        <v>0</v>
      </c>
      <c r="Q137" s="18">
        <v>2664</v>
      </c>
      <c r="R137" s="18">
        <v>0</v>
      </c>
      <c r="S137" s="18">
        <v>0</v>
      </c>
      <c r="T137" s="18">
        <v>0</v>
      </c>
      <c r="U137" s="18">
        <v>0</v>
      </c>
      <c r="V137" s="28">
        <f t="shared" si="134"/>
        <v>0</v>
      </c>
      <c r="W137" s="28">
        <f t="shared" si="135"/>
        <v>0</v>
      </c>
      <c r="X137" s="28">
        <f t="shared" si="136"/>
        <v>0</v>
      </c>
      <c r="Y137" s="28">
        <f t="shared" si="137"/>
        <v>0</v>
      </c>
      <c r="Z137" s="28">
        <f t="shared" si="141"/>
        <v>0</v>
      </c>
      <c r="AA137" s="28">
        <f t="shared" si="138"/>
        <v>0</v>
      </c>
      <c r="AB137" s="28">
        <f t="shared" si="139"/>
        <v>0</v>
      </c>
      <c r="AC137" s="28">
        <f t="shared" si="140"/>
        <v>0</v>
      </c>
      <c r="AD137" s="56"/>
    </row>
    <row r="138" spans="1:30" ht="31.5" x14ac:dyDescent="0.25">
      <c r="A138" s="33" t="s">
        <v>163</v>
      </c>
      <c r="B138" s="7" t="s">
        <v>244</v>
      </c>
      <c r="C138" s="9" t="s">
        <v>260</v>
      </c>
      <c r="D138" s="9" t="s">
        <v>10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1</v>
      </c>
      <c r="M138" s="67">
        <v>44195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1</v>
      </c>
      <c r="V138" s="28">
        <f t="shared" si="134"/>
        <v>0</v>
      </c>
      <c r="W138" s="28">
        <f t="shared" si="135"/>
        <v>0</v>
      </c>
      <c r="X138" s="28">
        <f t="shared" si="136"/>
        <v>0</v>
      </c>
      <c r="Y138" s="28">
        <f t="shared" si="137"/>
        <v>0</v>
      </c>
      <c r="Z138" s="28">
        <f t="shared" si="141"/>
        <v>0</v>
      </c>
      <c r="AA138" s="28">
        <f t="shared" si="138"/>
        <v>0</v>
      </c>
      <c r="AB138" s="28">
        <f t="shared" si="139"/>
        <v>0</v>
      </c>
      <c r="AC138" s="28">
        <f t="shared" si="140"/>
        <v>0</v>
      </c>
      <c r="AD138" s="56"/>
    </row>
    <row r="139" spans="1:30" ht="47.25" x14ac:dyDescent="0.25">
      <c r="A139" s="33" t="s">
        <v>164</v>
      </c>
      <c r="B139" s="57" t="s">
        <v>165</v>
      </c>
      <c r="C139" s="9" t="s">
        <v>9</v>
      </c>
      <c r="D139" s="9" t="s">
        <v>10</v>
      </c>
      <c r="E139" s="68">
        <f t="shared" ref="E139:K139" si="144">SUM(E140,E143)</f>
        <v>0</v>
      </c>
      <c r="F139" s="68">
        <f t="shared" si="144"/>
        <v>0</v>
      </c>
      <c r="G139" s="68">
        <f t="shared" si="144"/>
        <v>0</v>
      </c>
      <c r="H139" s="68">
        <f t="shared" si="144"/>
        <v>0</v>
      </c>
      <c r="I139" s="68">
        <f t="shared" si="144"/>
        <v>0</v>
      </c>
      <c r="J139" s="68">
        <f t="shared" si="144"/>
        <v>0</v>
      </c>
      <c r="K139" s="68">
        <f t="shared" si="144"/>
        <v>0</v>
      </c>
      <c r="L139" s="68">
        <f t="shared" ref="L139:U139" si="145">SUM(L140,L143)</f>
        <v>0</v>
      </c>
      <c r="M139" s="42" t="s">
        <v>392</v>
      </c>
      <c r="N139" s="68">
        <f t="shared" si="145"/>
        <v>0</v>
      </c>
      <c r="O139" s="68">
        <f t="shared" si="145"/>
        <v>0</v>
      </c>
      <c r="P139" s="68">
        <f t="shared" si="145"/>
        <v>0</v>
      </c>
      <c r="Q139" s="68">
        <f t="shared" si="145"/>
        <v>0</v>
      </c>
      <c r="R139" s="68">
        <f t="shared" si="145"/>
        <v>0</v>
      </c>
      <c r="S139" s="68">
        <f t="shared" si="145"/>
        <v>0</v>
      </c>
      <c r="T139" s="68">
        <f t="shared" si="145"/>
        <v>0</v>
      </c>
      <c r="U139" s="68">
        <f t="shared" si="145"/>
        <v>0</v>
      </c>
      <c r="V139" s="69">
        <f t="shared" si="134"/>
        <v>0</v>
      </c>
      <c r="W139" s="69">
        <f t="shared" si="135"/>
        <v>0</v>
      </c>
      <c r="X139" s="69">
        <f t="shared" si="136"/>
        <v>0</v>
      </c>
      <c r="Y139" s="69">
        <f t="shared" si="137"/>
        <v>0</v>
      </c>
      <c r="Z139" s="69">
        <f t="shared" si="141"/>
        <v>0</v>
      </c>
      <c r="AA139" s="69">
        <f t="shared" si="138"/>
        <v>0</v>
      </c>
      <c r="AB139" s="69">
        <f t="shared" si="139"/>
        <v>0</v>
      </c>
      <c r="AC139" s="69">
        <f t="shared" si="140"/>
        <v>0</v>
      </c>
      <c r="AD139" s="56"/>
    </row>
    <row r="140" spans="1:30" x14ac:dyDescent="0.25">
      <c r="A140" s="41" t="s">
        <v>166</v>
      </c>
      <c r="B140" s="58" t="s">
        <v>167</v>
      </c>
      <c r="C140" s="9" t="s">
        <v>9</v>
      </c>
      <c r="D140" s="9" t="s">
        <v>10</v>
      </c>
      <c r="E140" s="68">
        <f t="shared" ref="E140:K140" si="146">SUM(E141:E142)</f>
        <v>0</v>
      </c>
      <c r="F140" s="68">
        <f t="shared" si="146"/>
        <v>0</v>
      </c>
      <c r="G140" s="68">
        <f t="shared" si="146"/>
        <v>0</v>
      </c>
      <c r="H140" s="68">
        <f t="shared" si="146"/>
        <v>0</v>
      </c>
      <c r="I140" s="68">
        <f t="shared" si="146"/>
        <v>0</v>
      </c>
      <c r="J140" s="68">
        <f t="shared" si="146"/>
        <v>0</v>
      </c>
      <c r="K140" s="68">
        <f t="shared" si="146"/>
        <v>0</v>
      </c>
      <c r="L140" s="68">
        <f t="shared" ref="L140:U140" si="147">SUM(L141:L142)</f>
        <v>0</v>
      </c>
      <c r="M140" s="42" t="s">
        <v>392</v>
      </c>
      <c r="N140" s="68">
        <f t="shared" si="147"/>
        <v>0</v>
      </c>
      <c r="O140" s="68">
        <f t="shared" si="147"/>
        <v>0</v>
      </c>
      <c r="P140" s="68">
        <f t="shared" si="147"/>
        <v>0</v>
      </c>
      <c r="Q140" s="68">
        <f t="shared" si="147"/>
        <v>0</v>
      </c>
      <c r="R140" s="68">
        <f t="shared" si="147"/>
        <v>0</v>
      </c>
      <c r="S140" s="68">
        <f t="shared" si="147"/>
        <v>0</v>
      </c>
      <c r="T140" s="68">
        <f t="shared" si="147"/>
        <v>0</v>
      </c>
      <c r="U140" s="68">
        <f t="shared" si="147"/>
        <v>0</v>
      </c>
      <c r="V140" s="69">
        <f t="shared" si="134"/>
        <v>0</v>
      </c>
      <c r="W140" s="69">
        <f t="shared" si="135"/>
        <v>0</v>
      </c>
      <c r="X140" s="69">
        <f t="shared" si="136"/>
        <v>0</v>
      </c>
      <c r="Y140" s="69">
        <f t="shared" si="137"/>
        <v>0</v>
      </c>
      <c r="Z140" s="69">
        <f t="shared" si="141"/>
        <v>0</v>
      </c>
      <c r="AA140" s="69">
        <f t="shared" si="138"/>
        <v>0</v>
      </c>
      <c r="AB140" s="69">
        <f t="shared" si="139"/>
        <v>0</v>
      </c>
      <c r="AC140" s="69">
        <f t="shared" si="140"/>
        <v>0</v>
      </c>
      <c r="AD140" s="56"/>
    </row>
    <row r="141" spans="1:30" ht="47.25" x14ac:dyDescent="0.25">
      <c r="A141" s="17" t="s">
        <v>168</v>
      </c>
      <c r="B141" s="57" t="s">
        <v>169</v>
      </c>
      <c r="C141" s="9" t="s">
        <v>9</v>
      </c>
      <c r="D141" s="9" t="s">
        <v>10</v>
      </c>
      <c r="E141" s="70">
        <v>0</v>
      </c>
      <c r="F141" s="70">
        <v>0</v>
      </c>
      <c r="G141" s="70">
        <v>0</v>
      </c>
      <c r="H141" s="70">
        <v>0</v>
      </c>
      <c r="I141" s="70">
        <v>0</v>
      </c>
      <c r="J141" s="42">
        <v>0</v>
      </c>
      <c r="K141" s="42">
        <v>0</v>
      </c>
      <c r="L141" s="42">
        <v>0</v>
      </c>
      <c r="M141" s="42" t="s">
        <v>392</v>
      </c>
      <c r="N141" s="68">
        <v>0</v>
      </c>
      <c r="O141" s="68">
        <v>0</v>
      </c>
      <c r="P141" s="68">
        <v>0</v>
      </c>
      <c r="Q141" s="68">
        <v>0</v>
      </c>
      <c r="R141" s="68">
        <v>0</v>
      </c>
      <c r="S141" s="68">
        <v>0</v>
      </c>
      <c r="T141" s="68">
        <v>0</v>
      </c>
      <c r="U141" s="68">
        <v>0</v>
      </c>
      <c r="V141" s="69">
        <f t="shared" si="134"/>
        <v>0</v>
      </c>
      <c r="W141" s="69">
        <f t="shared" si="135"/>
        <v>0</v>
      </c>
      <c r="X141" s="69">
        <f t="shared" si="136"/>
        <v>0</v>
      </c>
      <c r="Y141" s="69">
        <f t="shared" si="137"/>
        <v>0</v>
      </c>
      <c r="Z141" s="69">
        <f t="shared" si="141"/>
        <v>0</v>
      </c>
      <c r="AA141" s="69">
        <f t="shared" si="138"/>
        <v>0</v>
      </c>
      <c r="AB141" s="69">
        <f t="shared" si="139"/>
        <v>0</v>
      </c>
      <c r="AC141" s="69">
        <f t="shared" si="140"/>
        <v>0</v>
      </c>
      <c r="AD141" s="56"/>
    </row>
    <row r="142" spans="1:30" ht="47.25" x14ac:dyDescent="0.25">
      <c r="A142" s="17" t="s">
        <v>170</v>
      </c>
      <c r="B142" s="57" t="s">
        <v>171</v>
      </c>
      <c r="C142" s="9" t="s">
        <v>9</v>
      </c>
      <c r="D142" s="9" t="s">
        <v>10</v>
      </c>
      <c r="E142" s="70">
        <v>0</v>
      </c>
      <c r="F142" s="70">
        <v>0</v>
      </c>
      <c r="G142" s="70">
        <v>0</v>
      </c>
      <c r="H142" s="70">
        <v>0</v>
      </c>
      <c r="I142" s="70">
        <v>0</v>
      </c>
      <c r="J142" s="42">
        <v>0</v>
      </c>
      <c r="K142" s="42">
        <v>0</v>
      </c>
      <c r="L142" s="42">
        <v>0</v>
      </c>
      <c r="M142" s="42" t="s">
        <v>392</v>
      </c>
      <c r="N142" s="68">
        <v>0</v>
      </c>
      <c r="O142" s="68">
        <v>0</v>
      </c>
      <c r="P142" s="68">
        <v>0</v>
      </c>
      <c r="Q142" s="68">
        <v>0</v>
      </c>
      <c r="R142" s="68">
        <v>0</v>
      </c>
      <c r="S142" s="68">
        <v>0</v>
      </c>
      <c r="T142" s="68">
        <v>0</v>
      </c>
      <c r="U142" s="68">
        <v>0</v>
      </c>
      <c r="V142" s="69">
        <f t="shared" si="134"/>
        <v>0</v>
      </c>
      <c r="W142" s="69">
        <f t="shared" si="135"/>
        <v>0</v>
      </c>
      <c r="X142" s="69">
        <f t="shared" si="136"/>
        <v>0</v>
      </c>
      <c r="Y142" s="69">
        <f t="shared" si="137"/>
        <v>0</v>
      </c>
      <c r="Z142" s="69">
        <f t="shared" si="141"/>
        <v>0</v>
      </c>
      <c r="AA142" s="69">
        <f t="shared" si="138"/>
        <v>0</v>
      </c>
      <c r="AB142" s="69">
        <f t="shared" si="139"/>
        <v>0</v>
      </c>
      <c r="AC142" s="69">
        <f t="shared" si="140"/>
        <v>0</v>
      </c>
      <c r="AD142" s="56"/>
    </row>
    <row r="143" spans="1:30" x14ac:dyDescent="0.25">
      <c r="A143" s="41" t="s">
        <v>172</v>
      </c>
      <c r="B143" s="58" t="s">
        <v>167</v>
      </c>
      <c r="C143" s="9" t="s">
        <v>9</v>
      </c>
      <c r="D143" s="9" t="s">
        <v>10</v>
      </c>
      <c r="E143" s="68">
        <f t="shared" ref="E143:K143" si="148">SUM(E144:E145)</f>
        <v>0</v>
      </c>
      <c r="F143" s="68">
        <f t="shared" si="148"/>
        <v>0</v>
      </c>
      <c r="G143" s="68">
        <f t="shared" si="148"/>
        <v>0</v>
      </c>
      <c r="H143" s="68">
        <f t="shared" si="148"/>
        <v>0</v>
      </c>
      <c r="I143" s="68">
        <f t="shared" si="148"/>
        <v>0</v>
      </c>
      <c r="J143" s="68">
        <f t="shared" si="148"/>
        <v>0</v>
      </c>
      <c r="K143" s="68">
        <f t="shared" si="148"/>
        <v>0</v>
      </c>
      <c r="L143" s="68">
        <f t="shared" ref="L143:U143" si="149">SUM(L144:L145)</f>
        <v>0</v>
      </c>
      <c r="M143" s="42" t="s">
        <v>392</v>
      </c>
      <c r="N143" s="68">
        <f t="shared" si="149"/>
        <v>0</v>
      </c>
      <c r="O143" s="68">
        <f t="shared" si="149"/>
        <v>0</v>
      </c>
      <c r="P143" s="68">
        <f t="shared" si="149"/>
        <v>0</v>
      </c>
      <c r="Q143" s="68">
        <f t="shared" si="149"/>
        <v>0</v>
      </c>
      <c r="R143" s="68">
        <f t="shared" si="149"/>
        <v>0</v>
      </c>
      <c r="S143" s="68">
        <f t="shared" si="149"/>
        <v>0</v>
      </c>
      <c r="T143" s="68">
        <f t="shared" si="149"/>
        <v>0</v>
      </c>
      <c r="U143" s="68">
        <f t="shared" si="149"/>
        <v>0</v>
      </c>
      <c r="V143" s="69">
        <f t="shared" si="134"/>
        <v>0</v>
      </c>
      <c r="W143" s="69">
        <f t="shared" si="135"/>
        <v>0</v>
      </c>
      <c r="X143" s="69">
        <f t="shared" si="136"/>
        <v>0</v>
      </c>
      <c r="Y143" s="69">
        <f t="shared" si="137"/>
        <v>0</v>
      </c>
      <c r="Z143" s="69">
        <f t="shared" si="141"/>
        <v>0</v>
      </c>
      <c r="AA143" s="69">
        <f t="shared" si="138"/>
        <v>0</v>
      </c>
      <c r="AB143" s="69">
        <f t="shared" si="139"/>
        <v>0</v>
      </c>
      <c r="AC143" s="69">
        <f t="shared" si="140"/>
        <v>0</v>
      </c>
      <c r="AD143" s="56"/>
    </row>
    <row r="144" spans="1:30" ht="47.25" x14ac:dyDescent="0.25">
      <c r="A144" s="17" t="s">
        <v>173</v>
      </c>
      <c r="B144" s="57" t="s">
        <v>169</v>
      </c>
      <c r="C144" s="9" t="s">
        <v>9</v>
      </c>
      <c r="D144" s="9" t="s">
        <v>10</v>
      </c>
      <c r="E144" s="70">
        <v>0</v>
      </c>
      <c r="F144" s="70">
        <v>0</v>
      </c>
      <c r="G144" s="70">
        <v>0</v>
      </c>
      <c r="H144" s="70">
        <v>0</v>
      </c>
      <c r="I144" s="70">
        <v>0</v>
      </c>
      <c r="J144" s="42">
        <v>0</v>
      </c>
      <c r="K144" s="42">
        <v>0</v>
      </c>
      <c r="L144" s="42">
        <v>0</v>
      </c>
      <c r="M144" s="42" t="s">
        <v>392</v>
      </c>
      <c r="N144" s="68">
        <v>0</v>
      </c>
      <c r="O144" s="68">
        <v>0</v>
      </c>
      <c r="P144" s="68">
        <v>0</v>
      </c>
      <c r="Q144" s="68">
        <v>0</v>
      </c>
      <c r="R144" s="68">
        <v>0</v>
      </c>
      <c r="S144" s="68">
        <v>0</v>
      </c>
      <c r="T144" s="68">
        <v>0</v>
      </c>
      <c r="U144" s="68">
        <v>0</v>
      </c>
      <c r="V144" s="69">
        <f t="shared" si="134"/>
        <v>0</v>
      </c>
      <c r="W144" s="69">
        <f t="shared" si="135"/>
        <v>0</v>
      </c>
      <c r="X144" s="69">
        <f t="shared" si="136"/>
        <v>0</v>
      </c>
      <c r="Y144" s="69">
        <f t="shared" si="137"/>
        <v>0</v>
      </c>
      <c r="Z144" s="69">
        <f t="shared" si="141"/>
        <v>0</v>
      </c>
      <c r="AA144" s="69">
        <f t="shared" si="138"/>
        <v>0</v>
      </c>
      <c r="AB144" s="69">
        <f t="shared" si="139"/>
        <v>0</v>
      </c>
      <c r="AC144" s="69">
        <f t="shared" si="140"/>
        <v>0</v>
      </c>
      <c r="AD144" s="56"/>
    </row>
    <row r="145" spans="1:30" ht="47.25" x14ac:dyDescent="0.25">
      <c r="A145" s="17" t="s">
        <v>174</v>
      </c>
      <c r="B145" s="57" t="s">
        <v>171</v>
      </c>
      <c r="C145" s="9" t="s">
        <v>9</v>
      </c>
      <c r="D145" s="9" t="s">
        <v>10</v>
      </c>
      <c r="E145" s="70">
        <v>0</v>
      </c>
      <c r="F145" s="70">
        <v>0</v>
      </c>
      <c r="G145" s="70">
        <v>0</v>
      </c>
      <c r="H145" s="70">
        <v>0</v>
      </c>
      <c r="I145" s="70">
        <v>0</v>
      </c>
      <c r="J145" s="42">
        <v>0</v>
      </c>
      <c r="K145" s="42">
        <v>0</v>
      </c>
      <c r="L145" s="42">
        <v>0</v>
      </c>
      <c r="M145" s="42" t="s">
        <v>392</v>
      </c>
      <c r="N145" s="68">
        <v>0</v>
      </c>
      <c r="O145" s="68">
        <v>0</v>
      </c>
      <c r="P145" s="68">
        <v>0</v>
      </c>
      <c r="Q145" s="68">
        <v>0</v>
      </c>
      <c r="R145" s="68">
        <v>0</v>
      </c>
      <c r="S145" s="68">
        <v>0</v>
      </c>
      <c r="T145" s="68">
        <v>0</v>
      </c>
      <c r="U145" s="68">
        <v>0</v>
      </c>
      <c r="V145" s="69">
        <f t="shared" si="134"/>
        <v>0</v>
      </c>
      <c r="W145" s="69">
        <f t="shared" si="135"/>
        <v>0</v>
      </c>
      <c r="X145" s="69">
        <f t="shared" si="136"/>
        <v>0</v>
      </c>
      <c r="Y145" s="69">
        <f t="shared" si="137"/>
        <v>0</v>
      </c>
      <c r="Z145" s="69">
        <f t="shared" si="141"/>
        <v>0</v>
      </c>
      <c r="AA145" s="69">
        <f t="shared" si="138"/>
        <v>0</v>
      </c>
      <c r="AB145" s="69">
        <f t="shared" si="139"/>
        <v>0</v>
      </c>
      <c r="AC145" s="69">
        <f t="shared" si="140"/>
        <v>0</v>
      </c>
      <c r="AD145" s="56"/>
    </row>
    <row r="146" spans="1:30" ht="31.5" customHeight="1" x14ac:dyDescent="0.25">
      <c r="A146" s="33" t="s">
        <v>175</v>
      </c>
      <c r="B146" s="57" t="s">
        <v>176</v>
      </c>
      <c r="C146" s="9" t="s">
        <v>9</v>
      </c>
      <c r="D146" s="9" t="s">
        <v>10</v>
      </c>
      <c r="E146" s="68">
        <f t="shared" ref="E146:K146" si="150">SUM(E147:E150)</f>
        <v>0</v>
      </c>
      <c r="F146" s="68">
        <f t="shared" si="150"/>
        <v>0</v>
      </c>
      <c r="G146" s="68">
        <f t="shared" si="150"/>
        <v>0</v>
      </c>
      <c r="H146" s="68">
        <f t="shared" si="150"/>
        <v>0</v>
      </c>
      <c r="I146" s="68">
        <f t="shared" si="150"/>
        <v>0</v>
      </c>
      <c r="J146" s="68">
        <f t="shared" si="150"/>
        <v>0</v>
      </c>
      <c r="K146" s="68">
        <f t="shared" si="150"/>
        <v>0</v>
      </c>
      <c r="L146" s="68">
        <f t="shared" ref="L146:U146" si="151">SUM(L147:L150)</f>
        <v>0</v>
      </c>
      <c r="M146" s="42" t="s">
        <v>392</v>
      </c>
      <c r="N146" s="68">
        <f t="shared" si="151"/>
        <v>0</v>
      </c>
      <c r="O146" s="68">
        <f t="shared" si="151"/>
        <v>0</v>
      </c>
      <c r="P146" s="68">
        <f t="shared" si="151"/>
        <v>0</v>
      </c>
      <c r="Q146" s="68">
        <f t="shared" si="151"/>
        <v>0</v>
      </c>
      <c r="R146" s="68">
        <f t="shared" si="151"/>
        <v>0</v>
      </c>
      <c r="S146" s="68">
        <f t="shared" si="151"/>
        <v>0</v>
      </c>
      <c r="T146" s="68">
        <f t="shared" si="151"/>
        <v>0</v>
      </c>
      <c r="U146" s="68">
        <f t="shared" si="151"/>
        <v>0</v>
      </c>
      <c r="V146" s="69">
        <f t="shared" si="134"/>
        <v>0</v>
      </c>
      <c r="W146" s="69">
        <f t="shared" si="135"/>
        <v>0</v>
      </c>
      <c r="X146" s="69">
        <f t="shared" si="136"/>
        <v>0</v>
      </c>
      <c r="Y146" s="69">
        <f t="shared" si="137"/>
        <v>0</v>
      </c>
      <c r="Z146" s="69">
        <f t="shared" si="141"/>
        <v>0</v>
      </c>
      <c r="AA146" s="69">
        <f t="shared" si="138"/>
        <v>0</v>
      </c>
      <c r="AB146" s="69">
        <f t="shared" si="139"/>
        <v>0</v>
      </c>
      <c r="AC146" s="69">
        <f t="shared" si="140"/>
        <v>0</v>
      </c>
      <c r="AD146" s="56"/>
    </row>
    <row r="147" spans="1:30" ht="31.5" customHeight="1" x14ac:dyDescent="0.25">
      <c r="A147" s="33" t="s">
        <v>177</v>
      </c>
      <c r="B147" s="57" t="s">
        <v>178</v>
      </c>
      <c r="C147" s="9" t="s">
        <v>9</v>
      </c>
      <c r="D147" s="9" t="s">
        <v>10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 t="s">
        <v>392</v>
      </c>
      <c r="N147" s="68">
        <v>0</v>
      </c>
      <c r="O147" s="68">
        <v>0</v>
      </c>
      <c r="P147" s="68">
        <v>0</v>
      </c>
      <c r="Q147" s="68">
        <v>0</v>
      </c>
      <c r="R147" s="68">
        <v>0</v>
      </c>
      <c r="S147" s="68">
        <v>0</v>
      </c>
      <c r="T147" s="68">
        <v>0</v>
      </c>
      <c r="U147" s="68">
        <v>0</v>
      </c>
      <c r="V147" s="69">
        <f t="shared" si="134"/>
        <v>0</v>
      </c>
      <c r="W147" s="69">
        <f t="shared" si="135"/>
        <v>0</v>
      </c>
      <c r="X147" s="69">
        <f t="shared" si="136"/>
        <v>0</v>
      </c>
      <c r="Y147" s="69">
        <f t="shared" si="137"/>
        <v>0</v>
      </c>
      <c r="Z147" s="69">
        <f t="shared" si="141"/>
        <v>0</v>
      </c>
      <c r="AA147" s="69">
        <f t="shared" si="138"/>
        <v>0</v>
      </c>
      <c r="AB147" s="69">
        <f t="shared" si="139"/>
        <v>0</v>
      </c>
      <c r="AC147" s="69">
        <f t="shared" si="140"/>
        <v>0</v>
      </c>
      <c r="AD147" s="56"/>
    </row>
    <row r="148" spans="1:30" ht="31.5" customHeight="1" x14ac:dyDescent="0.25">
      <c r="A148" s="33" t="s">
        <v>179</v>
      </c>
      <c r="B148" s="57" t="s">
        <v>180</v>
      </c>
      <c r="C148" s="9" t="s">
        <v>9</v>
      </c>
      <c r="D148" s="9" t="s">
        <v>10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 t="s">
        <v>392</v>
      </c>
      <c r="N148" s="68">
        <v>0</v>
      </c>
      <c r="O148" s="68">
        <v>0</v>
      </c>
      <c r="P148" s="68">
        <v>0</v>
      </c>
      <c r="Q148" s="68">
        <v>0</v>
      </c>
      <c r="R148" s="68">
        <v>0</v>
      </c>
      <c r="S148" s="68">
        <v>0</v>
      </c>
      <c r="T148" s="68">
        <v>0</v>
      </c>
      <c r="U148" s="68">
        <v>0</v>
      </c>
      <c r="V148" s="69">
        <f t="shared" si="134"/>
        <v>0</v>
      </c>
      <c r="W148" s="69">
        <f t="shared" si="135"/>
        <v>0</v>
      </c>
      <c r="X148" s="69">
        <f t="shared" si="136"/>
        <v>0</v>
      </c>
      <c r="Y148" s="69">
        <f t="shared" si="137"/>
        <v>0</v>
      </c>
      <c r="Z148" s="69">
        <f t="shared" si="141"/>
        <v>0</v>
      </c>
      <c r="AA148" s="69">
        <f t="shared" si="138"/>
        <v>0</v>
      </c>
      <c r="AB148" s="69">
        <f t="shared" si="139"/>
        <v>0</v>
      </c>
      <c r="AC148" s="69">
        <f t="shared" si="140"/>
        <v>0</v>
      </c>
      <c r="AD148" s="56"/>
    </row>
    <row r="149" spans="1:30" ht="31.5" customHeight="1" x14ac:dyDescent="0.25">
      <c r="A149" s="33" t="s">
        <v>181</v>
      </c>
      <c r="B149" s="57" t="s">
        <v>182</v>
      </c>
      <c r="C149" s="9" t="s">
        <v>9</v>
      </c>
      <c r="D149" s="9" t="s">
        <v>10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 t="s">
        <v>392</v>
      </c>
      <c r="N149" s="68">
        <v>0</v>
      </c>
      <c r="O149" s="68">
        <v>0</v>
      </c>
      <c r="P149" s="68">
        <v>0</v>
      </c>
      <c r="Q149" s="68">
        <v>0</v>
      </c>
      <c r="R149" s="68">
        <v>0</v>
      </c>
      <c r="S149" s="68">
        <v>0</v>
      </c>
      <c r="T149" s="68">
        <v>0</v>
      </c>
      <c r="U149" s="68">
        <v>0</v>
      </c>
      <c r="V149" s="69">
        <f t="shared" si="134"/>
        <v>0</v>
      </c>
      <c r="W149" s="69">
        <f t="shared" si="135"/>
        <v>0</v>
      </c>
      <c r="X149" s="69">
        <f t="shared" si="136"/>
        <v>0</v>
      </c>
      <c r="Y149" s="69">
        <f t="shared" si="137"/>
        <v>0</v>
      </c>
      <c r="Z149" s="69">
        <f t="shared" si="141"/>
        <v>0</v>
      </c>
      <c r="AA149" s="69">
        <f t="shared" si="138"/>
        <v>0</v>
      </c>
      <c r="AB149" s="69">
        <f t="shared" si="139"/>
        <v>0</v>
      </c>
      <c r="AC149" s="69">
        <f t="shared" si="140"/>
        <v>0</v>
      </c>
      <c r="AD149" s="56"/>
    </row>
    <row r="150" spans="1:30" x14ac:dyDescent="0.25">
      <c r="A150" s="33" t="s">
        <v>183</v>
      </c>
      <c r="B150" s="57" t="s">
        <v>184</v>
      </c>
      <c r="C150" s="9" t="s">
        <v>9</v>
      </c>
      <c r="D150" s="9" t="s">
        <v>10</v>
      </c>
      <c r="E150" s="68">
        <f t="shared" ref="E150:K150" si="152">E151</f>
        <v>0</v>
      </c>
      <c r="F150" s="68">
        <f t="shared" si="152"/>
        <v>0</v>
      </c>
      <c r="G150" s="68">
        <f t="shared" si="152"/>
        <v>0</v>
      </c>
      <c r="H150" s="68">
        <f t="shared" si="152"/>
        <v>0</v>
      </c>
      <c r="I150" s="68">
        <f t="shared" si="152"/>
        <v>0</v>
      </c>
      <c r="J150" s="68">
        <f t="shared" si="152"/>
        <v>0</v>
      </c>
      <c r="K150" s="68">
        <f t="shared" si="152"/>
        <v>0</v>
      </c>
      <c r="L150" s="68">
        <f t="shared" ref="L150:U150" si="153">L151</f>
        <v>0</v>
      </c>
      <c r="M150" s="42" t="s">
        <v>392</v>
      </c>
      <c r="N150" s="68">
        <f t="shared" si="153"/>
        <v>0</v>
      </c>
      <c r="O150" s="68">
        <f t="shared" si="153"/>
        <v>0</v>
      </c>
      <c r="P150" s="68">
        <f t="shared" si="153"/>
        <v>0</v>
      </c>
      <c r="Q150" s="68">
        <f t="shared" si="153"/>
        <v>0</v>
      </c>
      <c r="R150" s="68">
        <f t="shared" si="153"/>
        <v>0</v>
      </c>
      <c r="S150" s="68">
        <f t="shared" si="153"/>
        <v>0</v>
      </c>
      <c r="T150" s="68">
        <f t="shared" si="153"/>
        <v>0</v>
      </c>
      <c r="U150" s="68">
        <f t="shared" si="153"/>
        <v>0</v>
      </c>
      <c r="V150" s="69">
        <f t="shared" si="134"/>
        <v>0</v>
      </c>
      <c r="W150" s="69">
        <f t="shared" si="135"/>
        <v>0</v>
      </c>
      <c r="X150" s="69">
        <f t="shared" si="136"/>
        <v>0</v>
      </c>
      <c r="Y150" s="69">
        <f t="shared" si="137"/>
        <v>0</v>
      </c>
      <c r="Z150" s="69">
        <f t="shared" si="141"/>
        <v>0</v>
      </c>
      <c r="AA150" s="69">
        <f t="shared" si="138"/>
        <v>0</v>
      </c>
      <c r="AB150" s="69">
        <f t="shared" si="139"/>
        <v>0</v>
      </c>
      <c r="AC150" s="69">
        <f t="shared" si="140"/>
        <v>0</v>
      </c>
      <c r="AD150" s="56"/>
    </row>
    <row r="151" spans="1:30" ht="31.5" x14ac:dyDescent="0.25">
      <c r="A151" s="30" t="s">
        <v>183</v>
      </c>
      <c r="B151" s="6" t="s">
        <v>286</v>
      </c>
      <c r="C151" s="9" t="s">
        <v>287</v>
      </c>
      <c r="D151" s="9" t="s">
        <v>10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 t="s">
        <v>392</v>
      </c>
      <c r="N151" s="68">
        <v>0</v>
      </c>
      <c r="O151" s="68">
        <v>0</v>
      </c>
      <c r="P151" s="68">
        <v>0</v>
      </c>
      <c r="Q151" s="68">
        <v>0</v>
      </c>
      <c r="R151" s="68">
        <v>0</v>
      </c>
      <c r="S151" s="68">
        <v>0</v>
      </c>
      <c r="T151" s="68">
        <v>0</v>
      </c>
      <c r="U151" s="68">
        <v>0</v>
      </c>
      <c r="V151" s="69">
        <f t="shared" si="134"/>
        <v>0</v>
      </c>
      <c r="W151" s="69">
        <f t="shared" si="135"/>
        <v>0</v>
      </c>
      <c r="X151" s="69">
        <f t="shared" si="136"/>
        <v>0</v>
      </c>
      <c r="Y151" s="69">
        <f t="shared" si="137"/>
        <v>0</v>
      </c>
      <c r="Z151" s="69">
        <f t="shared" si="141"/>
        <v>0</v>
      </c>
      <c r="AA151" s="69">
        <f t="shared" si="138"/>
        <v>0</v>
      </c>
      <c r="AB151" s="69">
        <f t="shared" si="139"/>
        <v>0</v>
      </c>
      <c r="AC151" s="69">
        <f t="shared" si="140"/>
        <v>0</v>
      </c>
      <c r="AD151" s="56"/>
    </row>
    <row r="152" spans="1:30" ht="31.5" x14ac:dyDescent="0.25">
      <c r="A152" s="33" t="s">
        <v>185</v>
      </c>
      <c r="B152" s="57" t="s">
        <v>24</v>
      </c>
      <c r="C152" s="9" t="s">
        <v>9</v>
      </c>
      <c r="D152" s="9" t="s">
        <v>10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 t="s">
        <v>392</v>
      </c>
      <c r="N152" s="68">
        <v>0</v>
      </c>
      <c r="O152" s="68">
        <v>0</v>
      </c>
      <c r="P152" s="68">
        <v>0</v>
      </c>
      <c r="Q152" s="68">
        <v>0</v>
      </c>
      <c r="R152" s="68">
        <v>0</v>
      </c>
      <c r="S152" s="68">
        <v>0</v>
      </c>
      <c r="T152" s="68">
        <v>0</v>
      </c>
      <c r="U152" s="68">
        <v>0</v>
      </c>
      <c r="V152" s="69">
        <f t="shared" si="134"/>
        <v>0</v>
      </c>
      <c r="W152" s="69">
        <f t="shared" si="135"/>
        <v>0</v>
      </c>
      <c r="X152" s="69">
        <f t="shared" si="136"/>
        <v>0</v>
      </c>
      <c r="Y152" s="69">
        <f t="shared" si="137"/>
        <v>0</v>
      </c>
      <c r="Z152" s="69">
        <f t="shared" si="141"/>
        <v>0</v>
      </c>
      <c r="AA152" s="69">
        <f t="shared" si="138"/>
        <v>0</v>
      </c>
      <c r="AB152" s="69">
        <f t="shared" si="139"/>
        <v>0</v>
      </c>
      <c r="AC152" s="69">
        <f t="shared" si="140"/>
        <v>0</v>
      </c>
      <c r="AD152" s="56"/>
    </row>
    <row r="153" spans="1:30" x14ac:dyDescent="0.25">
      <c r="A153" s="33" t="s">
        <v>186</v>
      </c>
      <c r="B153" s="57" t="s">
        <v>187</v>
      </c>
      <c r="C153" s="9" t="s">
        <v>9</v>
      </c>
      <c r="D153" s="9" t="s">
        <v>10</v>
      </c>
      <c r="E153" s="42">
        <f t="shared" ref="E153:L153" si="154">SUM(E154:E189)</f>
        <v>0</v>
      </c>
      <c r="F153" s="42">
        <f t="shared" si="154"/>
        <v>0</v>
      </c>
      <c r="G153" s="42">
        <f t="shared" si="154"/>
        <v>0</v>
      </c>
      <c r="H153" s="42">
        <f t="shared" si="154"/>
        <v>0</v>
      </c>
      <c r="I153" s="42">
        <f t="shared" si="154"/>
        <v>0</v>
      </c>
      <c r="J153" s="42">
        <f t="shared" si="154"/>
        <v>0.56000000000000005</v>
      </c>
      <c r="K153" s="42">
        <f t="shared" si="154"/>
        <v>0</v>
      </c>
      <c r="L153" s="42">
        <f t="shared" si="154"/>
        <v>40</v>
      </c>
      <c r="M153" s="42" t="s">
        <v>392</v>
      </c>
      <c r="N153" s="68">
        <f t="shared" ref="N153:U153" si="155">SUM(N154:N189)</f>
        <v>0</v>
      </c>
      <c r="O153" s="68">
        <f t="shared" si="155"/>
        <v>0</v>
      </c>
      <c r="P153" s="68">
        <f t="shared" si="155"/>
        <v>0</v>
      </c>
      <c r="Q153" s="68">
        <f t="shared" si="155"/>
        <v>0</v>
      </c>
      <c r="R153" s="68">
        <f t="shared" si="155"/>
        <v>0</v>
      </c>
      <c r="S153" s="68">
        <f t="shared" si="155"/>
        <v>0.55000000000000004</v>
      </c>
      <c r="T153" s="68">
        <f t="shared" si="155"/>
        <v>0</v>
      </c>
      <c r="U153" s="68">
        <f t="shared" si="155"/>
        <v>0</v>
      </c>
      <c r="V153" s="69">
        <f t="shared" si="134"/>
        <v>0</v>
      </c>
      <c r="W153" s="69">
        <f t="shared" si="135"/>
        <v>0</v>
      </c>
      <c r="X153" s="69">
        <f t="shared" si="136"/>
        <v>0</v>
      </c>
      <c r="Y153" s="69">
        <f t="shared" si="137"/>
        <v>0</v>
      </c>
      <c r="Z153" s="69">
        <f t="shared" si="141"/>
        <v>0</v>
      </c>
      <c r="AA153" s="69">
        <f t="shared" si="138"/>
        <v>-1.0000000000000009E-2</v>
      </c>
      <c r="AB153" s="69">
        <f t="shared" si="139"/>
        <v>0</v>
      </c>
      <c r="AC153" s="69">
        <f t="shared" si="140"/>
        <v>-40</v>
      </c>
      <c r="AD153" s="56"/>
    </row>
    <row r="154" spans="1:30" ht="50.25" customHeight="1" x14ac:dyDescent="0.25">
      <c r="A154" s="33" t="s">
        <v>229</v>
      </c>
      <c r="B154" s="34" t="s">
        <v>326</v>
      </c>
      <c r="C154" s="37" t="s">
        <v>387</v>
      </c>
      <c r="D154" s="9" t="s">
        <v>10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1</v>
      </c>
      <c r="M154" s="51" t="s">
        <v>392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28">
        <f t="shared" si="134"/>
        <v>0</v>
      </c>
      <c r="W154" s="28">
        <f t="shared" si="135"/>
        <v>0</v>
      </c>
      <c r="X154" s="28">
        <f t="shared" si="136"/>
        <v>0</v>
      </c>
      <c r="Y154" s="28">
        <f t="shared" si="137"/>
        <v>0</v>
      </c>
      <c r="Z154" s="28">
        <f t="shared" si="141"/>
        <v>0</v>
      </c>
      <c r="AA154" s="28">
        <f t="shared" si="138"/>
        <v>0</v>
      </c>
      <c r="AB154" s="28">
        <f t="shared" si="139"/>
        <v>0</v>
      </c>
      <c r="AC154" s="28">
        <f t="shared" si="140"/>
        <v>-1</v>
      </c>
      <c r="AD154" s="62" t="s">
        <v>400</v>
      </c>
    </row>
    <row r="155" spans="1:30" ht="47.25" x14ac:dyDescent="0.25">
      <c r="A155" s="33" t="s">
        <v>229</v>
      </c>
      <c r="B155" s="32" t="s">
        <v>288</v>
      </c>
      <c r="C155" s="31" t="s">
        <v>289</v>
      </c>
      <c r="D155" s="9" t="s">
        <v>10</v>
      </c>
      <c r="E155" s="51">
        <v>0</v>
      </c>
      <c r="F155" s="51">
        <v>0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1</v>
      </c>
      <c r="M155" s="51" t="s">
        <v>392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28">
        <f t="shared" si="134"/>
        <v>0</v>
      </c>
      <c r="W155" s="28">
        <f t="shared" si="135"/>
        <v>0</v>
      </c>
      <c r="X155" s="28">
        <f t="shared" si="136"/>
        <v>0</v>
      </c>
      <c r="Y155" s="28">
        <f t="shared" si="137"/>
        <v>0</v>
      </c>
      <c r="Z155" s="28">
        <f t="shared" si="141"/>
        <v>0</v>
      </c>
      <c r="AA155" s="28">
        <f t="shared" si="138"/>
        <v>0</v>
      </c>
      <c r="AB155" s="28">
        <f t="shared" si="139"/>
        <v>0</v>
      </c>
      <c r="AC155" s="28">
        <f t="shared" si="140"/>
        <v>-1</v>
      </c>
      <c r="AD155" s="62" t="s">
        <v>400</v>
      </c>
    </row>
    <row r="156" spans="1:30" ht="47.25" x14ac:dyDescent="0.25">
      <c r="A156" s="33" t="s">
        <v>229</v>
      </c>
      <c r="B156" s="10" t="s">
        <v>290</v>
      </c>
      <c r="C156" s="31" t="s">
        <v>291</v>
      </c>
      <c r="D156" s="9" t="s">
        <v>10</v>
      </c>
      <c r="E156" s="51">
        <v>0</v>
      </c>
      <c r="F156" s="51">
        <v>0</v>
      </c>
      <c r="G156" s="51">
        <v>0</v>
      </c>
      <c r="H156" s="51">
        <v>0</v>
      </c>
      <c r="I156" s="51">
        <v>0</v>
      </c>
      <c r="J156" s="51">
        <v>0</v>
      </c>
      <c r="K156" s="51">
        <v>0</v>
      </c>
      <c r="L156" s="51">
        <v>1</v>
      </c>
      <c r="M156" s="51" t="s">
        <v>392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28">
        <f t="shared" si="134"/>
        <v>0</v>
      </c>
      <c r="W156" s="28">
        <f t="shared" si="135"/>
        <v>0</v>
      </c>
      <c r="X156" s="28">
        <f t="shared" si="136"/>
        <v>0</v>
      </c>
      <c r="Y156" s="28">
        <f t="shared" si="137"/>
        <v>0</v>
      </c>
      <c r="Z156" s="28">
        <f t="shared" si="141"/>
        <v>0</v>
      </c>
      <c r="AA156" s="28">
        <f t="shared" si="138"/>
        <v>0</v>
      </c>
      <c r="AB156" s="28">
        <f t="shared" si="139"/>
        <v>0</v>
      </c>
      <c r="AC156" s="28">
        <f t="shared" si="140"/>
        <v>-1</v>
      </c>
      <c r="AD156" s="62" t="s">
        <v>400</v>
      </c>
    </row>
    <row r="157" spans="1:30" ht="47.25" x14ac:dyDescent="0.25">
      <c r="A157" s="33" t="s">
        <v>229</v>
      </c>
      <c r="B157" s="32" t="s">
        <v>292</v>
      </c>
      <c r="C157" s="31" t="s">
        <v>293</v>
      </c>
      <c r="D157" s="9" t="s">
        <v>10</v>
      </c>
      <c r="E157" s="51">
        <v>0</v>
      </c>
      <c r="F157" s="51">
        <v>0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1</v>
      </c>
      <c r="M157" s="51" t="s">
        <v>392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28">
        <f t="shared" si="134"/>
        <v>0</v>
      </c>
      <c r="W157" s="28">
        <f t="shared" si="135"/>
        <v>0</v>
      </c>
      <c r="X157" s="28">
        <f t="shared" si="136"/>
        <v>0</v>
      </c>
      <c r="Y157" s="28">
        <f t="shared" si="137"/>
        <v>0</v>
      </c>
      <c r="Z157" s="28">
        <f t="shared" si="141"/>
        <v>0</v>
      </c>
      <c r="AA157" s="28">
        <f t="shared" si="138"/>
        <v>0</v>
      </c>
      <c r="AB157" s="28">
        <f t="shared" si="139"/>
        <v>0</v>
      </c>
      <c r="AC157" s="28">
        <f t="shared" si="140"/>
        <v>-1</v>
      </c>
      <c r="AD157" s="62" t="s">
        <v>400</v>
      </c>
    </row>
    <row r="158" spans="1:30" ht="47.25" x14ac:dyDescent="0.25">
      <c r="A158" s="33" t="s">
        <v>229</v>
      </c>
      <c r="B158" s="32" t="s">
        <v>294</v>
      </c>
      <c r="C158" s="31" t="s">
        <v>295</v>
      </c>
      <c r="D158" s="9" t="s">
        <v>10</v>
      </c>
      <c r="E158" s="51">
        <v>0</v>
      </c>
      <c r="F158" s="51">
        <v>0</v>
      </c>
      <c r="G158" s="51">
        <v>0</v>
      </c>
      <c r="H158" s="51">
        <v>0</v>
      </c>
      <c r="I158" s="51">
        <v>0</v>
      </c>
      <c r="J158" s="51">
        <v>0</v>
      </c>
      <c r="K158" s="51">
        <v>0</v>
      </c>
      <c r="L158" s="51">
        <v>1</v>
      </c>
      <c r="M158" s="51" t="s">
        <v>392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28">
        <f t="shared" si="134"/>
        <v>0</v>
      </c>
      <c r="W158" s="28">
        <f t="shared" si="135"/>
        <v>0</v>
      </c>
      <c r="X158" s="28">
        <f t="shared" si="136"/>
        <v>0</v>
      </c>
      <c r="Y158" s="28">
        <f t="shared" si="137"/>
        <v>0</v>
      </c>
      <c r="Z158" s="28">
        <f t="shared" si="141"/>
        <v>0</v>
      </c>
      <c r="AA158" s="28">
        <f t="shared" si="138"/>
        <v>0</v>
      </c>
      <c r="AB158" s="28">
        <f t="shared" si="139"/>
        <v>0</v>
      </c>
      <c r="AC158" s="28">
        <f t="shared" si="140"/>
        <v>-1</v>
      </c>
      <c r="AD158" s="62" t="s">
        <v>400</v>
      </c>
    </row>
    <row r="159" spans="1:30" ht="55.5" customHeight="1" x14ac:dyDescent="0.25">
      <c r="A159" s="33" t="s">
        <v>229</v>
      </c>
      <c r="B159" s="32" t="s">
        <v>327</v>
      </c>
      <c r="C159" s="31" t="s">
        <v>296</v>
      </c>
      <c r="D159" s="9" t="s">
        <v>10</v>
      </c>
      <c r="E159" s="51">
        <v>0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1</v>
      </c>
      <c r="M159" s="51" t="s">
        <v>392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28">
        <f t="shared" si="134"/>
        <v>0</v>
      </c>
      <c r="W159" s="28">
        <f t="shared" si="135"/>
        <v>0</v>
      </c>
      <c r="X159" s="28">
        <f t="shared" si="136"/>
        <v>0</v>
      </c>
      <c r="Y159" s="28">
        <f t="shared" si="137"/>
        <v>0</v>
      </c>
      <c r="Z159" s="28">
        <f t="shared" si="141"/>
        <v>0</v>
      </c>
      <c r="AA159" s="28">
        <f t="shared" si="138"/>
        <v>0</v>
      </c>
      <c r="AB159" s="28">
        <f t="shared" si="139"/>
        <v>0</v>
      </c>
      <c r="AC159" s="28">
        <f t="shared" si="140"/>
        <v>-1</v>
      </c>
      <c r="AD159" s="62" t="s">
        <v>400</v>
      </c>
    </row>
    <row r="160" spans="1:30" ht="55.5" customHeight="1" x14ac:dyDescent="0.25">
      <c r="A160" s="33" t="s">
        <v>186</v>
      </c>
      <c r="B160" s="11" t="s">
        <v>338</v>
      </c>
      <c r="C160" s="9" t="s">
        <v>339</v>
      </c>
      <c r="D160" s="9" t="s">
        <v>10</v>
      </c>
      <c r="E160" s="51">
        <v>0</v>
      </c>
      <c r="F160" s="51">
        <v>0</v>
      </c>
      <c r="G160" s="51">
        <v>0</v>
      </c>
      <c r="H160" s="51">
        <v>0</v>
      </c>
      <c r="I160" s="51">
        <v>0</v>
      </c>
      <c r="J160" s="51">
        <v>0</v>
      </c>
      <c r="K160" s="51">
        <v>0</v>
      </c>
      <c r="L160" s="51">
        <v>1</v>
      </c>
      <c r="M160" s="51" t="s">
        <v>392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28">
        <f t="shared" si="134"/>
        <v>0</v>
      </c>
      <c r="W160" s="28">
        <f t="shared" si="135"/>
        <v>0</v>
      </c>
      <c r="X160" s="28">
        <f t="shared" si="136"/>
        <v>0</v>
      </c>
      <c r="Y160" s="28">
        <f t="shared" si="137"/>
        <v>0</v>
      </c>
      <c r="Z160" s="28">
        <f t="shared" si="141"/>
        <v>0</v>
      </c>
      <c r="AA160" s="28">
        <f t="shared" si="138"/>
        <v>0</v>
      </c>
      <c r="AB160" s="28">
        <f t="shared" si="139"/>
        <v>0</v>
      </c>
      <c r="AC160" s="28">
        <f t="shared" si="140"/>
        <v>-1</v>
      </c>
      <c r="AD160" s="62" t="s">
        <v>400</v>
      </c>
    </row>
    <row r="161" spans="1:30" ht="55.5" customHeight="1" x14ac:dyDescent="0.25">
      <c r="A161" s="33" t="s">
        <v>186</v>
      </c>
      <c r="B161" s="11" t="s">
        <v>340</v>
      </c>
      <c r="C161" s="9" t="s">
        <v>341</v>
      </c>
      <c r="D161" s="9" t="s">
        <v>10</v>
      </c>
      <c r="E161" s="51">
        <v>0</v>
      </c>
      <c r="F161" s="51">
        <v>0</v>
      </c>
      <c r="G161" s="51">
        <v>0</v>
      </c>
      <c r="H161" s="51">
        <v>0</v>
      </c>
      <c r="I161" s="51">
        <v>0</v>
      </c>
      <c r="J161" s="51">
        <v>0</v>
      </c>
      <c r="K161" s="51">
        <v>0</v>
      </c>
      <c r="L161" s="51">
        <v>1</v>
      </c>
      <c r="M161" s="51" t="s">
        <v>392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28">
        <f t="shared" si="134"/>
        <v>0</v>
      </c>
      <c r="W161" s="28">
        <f t="shared" si="135"/>
        <v>0</v>
      </c>
      <c r="X161" s="28">
        <f t="shared" si="136"/>
        <v>0</v>
      </c>
      <c r="Y161" s="28">
        <f t="shared" si="137"/>
        <v>0</v>
      </c>
      <c r="Z161" s="28">
        <f t="shared" si="141"/>
        <v>0</v>
      </c>
      <c r="AA161" s="28">
        <f t="shared" si="138"/>
        <v>0</v>
      </c>
      <c r="AB161" s="28">
        <f t="shared" si="139"/>
        <v>0</v>
      </c>
      <c r="AC161" s="28">
        <f t="shared" si="140"/>
        <v>-1</v>
      </c>
      <c r="AD161" s="62" t="s">
        <v>400</v>
      </c>
    </row>
    <row r="162" spans="1:30" ht="55.5" customHeight="1" x14ac:dyDescent="0.25">
      <c r="A162" s="33" t="s">
        <v>186</v>
      </c>
      <c r="B162" s="11" t="s">
        <v>342</v>
      </c>
      <c r="C162" s="9" t="s">
        <v>343</v>
      </c>
      <c r="D162" s="9" t="s">
        <v>10</v>
      </c>
      <c r="E162" s="51">
        <v>0</v>
      </c>
      <c r="F162" s="51">
        <v>0</v>
      </c>
      <c r="G162" s="51">
        <v>0</v>
      </c>
      <c r="H162" s="51">
        <v>0</v>
      </c>
      <c r="I162" s="51">
        <v>0</v>
      </c>
      <c r="J162" s="51">
        <v>0</v>
      </c>
      <c r="K162" s="51">
        <v>0</v>
      </c>
      <c r="L162" s="51">
        <v>1</v>
      </c>
      <c r="M162" s="51" t="s">
        <v>392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28">
        <f t="shared" si="134"/>
        <v>0</v>
      </c>
      <c r="W162" s="28">
        <f t="shared" si="135"/>
        <v>0</v>
      </c>
      <c r="X162" s="28">
        <f t="shared" si="136"/>
        <v>0</v>
      </c>
      <c r="Y162" s="28">
        <f t="shared" si="137"/>
        <v>0</v>
      </c>
      <c r="Z162" s="28">
        <f t="shared" si="141"/>
        <v>0</v>
      </c>
      <c r="AA162" s="28">
        <f t="shared" si="138"/>
        <v>0</v>
      </c>
      <c r="AB162" s="28">
        <f t="shared" si="139"/>
        <v>0</v>
      </c>
      <c r="AC162" s="28">
        <f t="shared" si="140"/>
        <v>-1</v>
      </c>
      <c r="AD162" s="62" t="s">
        <v>400</v>
      </c>
    </row>
    <row r="163" spans="1:30" ht="55.5" customHeight="1" x14ac:dyDescent="0.25">
      <c r="A163" s="30" t="s">
        <v>186</v>
      </c>
      <c r="B163" s="6" t="s">
        <v>321</v>
      </c>
      <c r="C163" s="31" t="s">
        <v>322</v>
      </c>
      <c r="D163" s="9" t="s">
        <v>10</v>
      </c>
      <c r="E163" s="51">
        <v>0</v>
      </c>
      <c r="F163" s="51">
        <v>0</v>
      </c>
      <c r="G163" s="51">
        <v>0</v>
      </c>
      <c r="H163" s="51">
        <v>0</v>
      </c>
      <c r="I163" s="51">
        <v>0</v>
      </c>
      <c r="J163" s="51">
        <v>0</v>
      </c>
      <c r="K163" s="51">
        <v>0</v>
      </c>
      <c r="L163" s="51">
        <v>1</v>
      </c>
      <c r="M163" s="51" t="s">
        <v>392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28">
        <f t="shared" si="134"/>
        <v>0</v>
      </c>
      <c r="W163" s="28">
        <f t="shared" si="135"/>
        <v>0</v>
      </c>
      <c r="X163" s="28">
        <f t="shared" si="136"/>
        <v>0</v>
      </c>
      <c r="Y163" s="28">
        <f t="shared" si="137"/>
        <v>0</v>
      </c>
      <c r="Z163" s="28">
        <f t="shared" si="141"/>
        <v>0</v>
      </c>
      <c r="AA163" s="28">
        <f t="shared" si="138"/>
        <v>0</v>
      </c>
      <c r="AB163" s="28">
        <f t="shared" si="139"/>
        <v>0</v>
      </c>
      <c r="AC163" s="28">
        <f t="shared" si="140"/>
        <v>-1</v>
      </c>
      <c r="AD163" s="62" t="s">
        <v>400</v>
      </c>
    </row>
    <row r="164" spans="1:30" ht="55.5" customHeight="1" x14ac:dyDescent="0.25">
      <c r="A164" s="30" t="s">
        <v>186</v>
      </c>
      <c r="B164" s="10" t="s">
        <v>344</v>
      </c>
      <c r="C164" s="9" t="s">
        <v>345</v>
      </c>
      <c r="D164" s="9" t="s">
        <v>10</v>
      </c>
      <c r="E164" s="51">
        <v>0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  <c r="L164" s="51">
        <v>1</v>
      </c>
      <c r="M164" s="51" t="s">
        <v>392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28">
        <f t="shared" si="134"/>
        <v>0</v>
      </c>
      <c r="W164" s="28">
        <f t="shared" si="135"/>
        <v>0</v>
      </c>
      <c r="X164" s="28">
        <f t="shared" si="136"/>
        <v>0</v>
      </c>
      <c r="Y164" s="28">
        <f t="shared" si="137"/>
        <v>0</v>
      </c>
      <c r="Z164" s="28">
        <f t="shared" si="141"/>
        <v>0</v>
      </c>
      <c r="AA164" s="28">
        <f t="shared" si="138"/>
        <v>0</v>
      </c>
      <c r="AB164" s="28">
        <f t="shared" si="139"/>
        <v>0</v>
      </c>
      <c r="AC164" s="28">
        <f t="shared" si="140"/>
        <v>-1</v>
      </c>
      <c r="AD164" s="62" t="s">
        <v>400</v>
      </c>
    </row>
    <row r="165" spans="1:30" ht="47.25" x14ac:dyDescent="0.25">
      <c r="A165" s="33" t="s">
        <v>229</v>
      </c>
      <c r="B165" s="32" t="s">
        <v>297</v>
      </c>
      <c r="C165" s="31" t="s">
        <v>298</v>
      </c>
      <c r="D165" s="9" t="s">
        <v>10</v>
      </c>
      <c r="E165" s="51">
        <v>0</v>
      </c>
      <c r="F165" s="51">
        <v>0</v>
      </c>
      <c r="G165" s="51">
        <v>0</v>
      </c>
      <c r="H165" s="51">
        <v>0</v>
      </c>
      <c r="I165" s="51">
        <v>0</v>
      </c>
      <c r="J165" s="51">
        <v>0</v>
      </c>
      <c r="K165" s="51">
        <v>0</v>
      </c>
      <c r="L165" s="51">
        <v>1</v>
      </c>
      <c r="M165" s="51" t="s">
        <v>392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28">
        <f t="shared" si="134"/>
        <v>0</v>
      </c>
      <c r="W165" s="28">
        <f t="shared" si="135"/>
        <v>0</v>
      </c>
      <c r="X165" s="28">
        <f t="shared" si="136"/>
        <v>0</v>
      </c>
      <c r="Y165" s="28">
        <f t="shared" si="137"/>
        <v>0</v>
      </c>
      <c r="Z165" s="28">
        <f t="shared" si="141"/>
        <v>0</v>
      </c>
      <c r="AA165" s="28">
        <f t="shared" si="138"/>
        <v>0</v>
      </c>
      <c r="AB165" s="28">
        <f t="shared" si="139"/>
        <v>0</v>
      </c>
      <c r="AC165" s="28">
        <f t="shared" si="140"/>
        <v>-1</v>
      </c>
      <c r="AD165" s="62" t="s">
        <v>400</v>
      </c>
    </row>
    <row r="166" spans="1:30" ht="47.25" x14ac:dyDescent="0.25">
      <c r="A166" s="33" t="s">
        <v>229</v>
      </c>
      <c r="B166" s="10" t="s">
        <v>299</v>
      </c>
      <c r="C166" s="31" t="s">
        <v>300</v>
      </c>
      <c r="D166" s="9" t="s">
        <v>10</v>
      </c>
      <c r="E166" s="51">
        <v>0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  <c r="L166" s="51">
        <v>1</v>
      </c>
      <c r="M166" s="51" t="s">
        <v>392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28">
        <f t="shared" si="134"/>
        <v>0</v>
      </c>
      <c r="W166" s="28">
        <f t="shared" si="135"/>
        <v>0</v>
      </c>
      <c r="X166" s="28">
        <f t="shared" si="136"/>
        <v>0</v>
      </c>
      <c r="Y166" s="28">
        <f t="shared" si="137"/>
        <v>0</v>
      </c>
      <c r="Z166" s="28">
        <f t="shared" si="141"/>
        <v>0</v>
      </c>
      <c r="AA166" s="28">
        <f t="shared" si="138"/>
        <v>0</v>
      </c>
      <c r="AB166" s="28">
        <f t="shared" si="139"/>
        <v>0</v>
      </c>
      <c r="AC166" s="28">
        <f t="shared" si="140"/>
        <v>-1</v>
      </c>
      <c r="AD166" s="62" t="s">
        <v>400</v>
      </c>
    </row>
    <row r="167" spans="1:30" ht="47.25" x14ac:dyDescent="0.25">
      <c r="A167" s="33" t="s">
        <v>229</v>
      </c>
      <c r="B167" s="10" t="s">
        <v>301</v>
      </c>
      <c r="C167" s="31" t="s">
        <v>302</v>
      </c>
      <c r="D167" s="9" t="s">
        <v>10</v>
      </c>
      <c r="E167" s="51">
        <v>0</v>
      </c>
      <c r="F167" s="51">
        <v>0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  <c r="L167" s="51">
        <v>1</v>
      </c>
      <c r="M167" s="51" t="s">
        <v>392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28">
        <f t="shared" si="134"/>
        <v>0</v>
      </c>
      <c r="W167" s="28">
        <f t="shared" si="135"/>
        <v>0</v>
      </c>
      <c r="X167" s="28">
        <f t="shared" si="136"/>
        <v>0</v>
      </c>
      <c r="Y167" s="28">
        <f t="shared" si="137"/>
        <v>0</v>
      </c>
      <c r="Z167" s="28">
        <f t="shared" si="141"/>
        <v>0</v>
      </c>
      <c r="AA167" s="28">
        <f t="shared" si="138"/>
        <v>0</v>
      </c>
      <c r="AB167" s="28">
        <f t="shared" si="139"/>
        <v>0</v>
      </c>
      <c r="AC167" s="28">
        <f t="shared" si="140"/>
        <v>-1</v>
      </c>
      <c r="AD167" s="62" t="s">
        <v>400</v>
      </c>
    </row>
    <row r="168" spans="1:30" ht="47.25" x14ac:dyDescent="0.25">
      <c r="A168" s="33" t="s">
        <v>229</v>
      </c>
      <c r="B168" s="10" t="s">
        <v>303</v>
      </c>
      <c r="C168" s="31" t="s">
        <v>304</v>
      </c>
      <c r="D168" s="9" t="s">
        <v>10</v>
      </c>
      <c r="E168" s="51">
        <v>0</v>
      </c>
      <c r="F168" s="51">
        <v>0</v>
      </c>
      <c r="G168" s="51">
        <v>0</v>
      </c>
      <c r="H168" s="51">
        <v>0</v>
      </c>
      <c r="I168" s="51">
        <v>0</v>
      </c>
      <c r="J168" s="51">
        <v>0</v>
      </c>
      <c r="K168" s="51">
        <v>0</v>
      </c>
      <c r="L168" s="51">
        <v>1</v>
      </c>
      <c r="M168" s="51" t="s">
        <v>392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28">
        <f t="shared" si="134"/>
        <v>0</v>
      </c>
      <c r="W168" s="28">
        <f t="shared" si="135"/>
        <v>0</v>
      </c>
      <c r="X168" s="28">
        <f t="shared" si="136"/>
        <v>0</v>
      </c>
      <c r="Y168" s="28">
        <f t="shared" si="137"/>
        <v>0</v>
      </c>
      <c r="Z168" s="28">
        <f t="shared" si="141"/>
        <v>0</v>
      </c>
      <c r="AA168" s="28">
        <f t="shared" si="138"/>
        <v>0</v>
      </c>
      <c r="AB168" s="28">
        <f t="shared" si="139"/>
        <v>0</v>
      </c>
      <c r="AC168" s="28">
        <f t="shared" si="140"/>
        <v>-1</v>
      </c>
      <c r="AD168" s="62" t="s">
        <v>400</v>
      </c>
    </row>
    <row r="169" spans="1:30" ht="47.25" x14ac:dyDescent="0.25">
      <c r="A169" s="30" t="s">
        <v>186</v>
      </c>
      <c r="B169" s="11" t="s">
        <v>346</v>
      </c>
      <c r="C169" s="9" t="s">
        <v>347</v>
      </c>
      <c r="D169" s="9" t="s">
        <v>10</v>
      </c>
      <c r="E169" s="51">
        <v>0</v>
      </c>
      <c r="F169" s="51">
        <v>0</v>
      </c>
      <c r="G169" s="51">
        <v>0</v>
      </c>
      <c r="H169" s="51">
        <v>0</v>
      </c>
      <c r="I169" s="51">
        <v>0</v>
      </c>
      <c r="J169" s="51">
        <v>0</v>
      </c>
      <c r="K169" s="51">
        <v>0</v>
      </c>
      <c r="L169" s="51">
        <v>1</v>
      </c>
      <c r="M169" s="51" t="s">
        <v>392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28">
        <f t="shared" si="134"/>
        <v>0</v>
      </c>
      <c r="W169" s="28">
        <f t="shared" si="135"/>
        <v>0</v>
      </c>
      <c r="X169" s="28">
        <f t="shared" si="136"/>
        <v>0</v>
      </c>
      <c r="Y169" s="28">
        <f t="shared" si="137"/>
        <v>0</v>
      </c>
      <c r="Z169" s="28">
        <f t="shared" si="141"/>
        <v>0</v>
      </c>
      <c r="AA169" s="28">
        <f t="shared" si="138"/>
        <v>0</v>
      </c>
      <c r="AB169" s="28">
        <f t="shared" si="139"/>
        <v>0</v>
      </c>
      <c r="AC169" s="28">
        <f t="shared" si="140"/>
        <v>-1</v>
      </c>
      <c r="AD169" s="62" t="s">
        <v>400</v>
      </c>
    </row>
    <row r="170" spans="1:30" ht="57" customHeight="1" x14ac:dyDescent="0.25">
      <c r="A170" s="30" t="s">
        <v>186</v>
      </c>
      <c r="B170" s="12" t="s">
        <v>357</v>
      </c>
      <c r="C170" s="9" t="s">
        <v>388</v>
      </c>
      <c r="D170" s="9" t="s">
        <v>10</v>
      </c>
      <c r="E170" s="51" t="s">
        <v>392</v>
      </c>
      <c r="F170" s="51" t="s">
        <v>392</v>
      </c>
      <c r="G170" s="51" t="s">
        <v>392</v>
      </c>
      <c r="H170" s="51" t="s">
        <v>392</v>
      </c>
      <c r="I170" s="51" t="s">
        <v>392</v>
      </c>
      <c r="J170" s="51" t="s">
        <v>392</v>
      </c>
      <c r="K170" s="51" t="s">
        <v>392</v>
      </c>
      <c r="L170" s="51" t="s">
        <v>392</v>
      </c>
      <c r="M170" s="51" t="s">
        <v>392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51" t="s">
        <v>392</v>
      </c>
      <c r="W170" s="51" t="s">
        <v>392</v>
      </c>
      <c r="X170" s="51" t="s">
        <v>392</v>
      </c>
      <c r="Y170" s="51" t="s">
        <v>392</v>
      </c>
      <c r="Z170" s="51" t="s">
        <v>392</v>
      </c>
      <c r="AA170" s="51" t="s">
        <v>392</v>
      </c>
      <c r="AB170" s="51" t="s">
        <v>392</v>
      </c>
      <c r="AC170" s="51" t="s">
        <v>392</v>
      </c>
      <c r="AD170" s="56"/>
    </row>
    <row r="171" spans="1:30" ht="47.25" x14ac:dyDescent="0.25">
      <c r="A171" s="30" t="s">
        <v>186</v>
      </c>
      <c r="B171" s="10" t="s">
        <v>348</v>
      </c>
      <c r="C171" s="9" t="s">
        <v>349</v>
      </c>
      <c r="D171" s="9" t="s">
        <v>10</v>
      </c>
      <c r="E171" s="51">
        <v>0</v>
      </c>
      <c r="F171" s="51">
        <v>0</v>
      </c>
      <c r="G171" s="51">
        <v>0</v>
      </c>
      <c r="H171" s="51">
        <v>0</v>
      </c>
      <c r="I171" s="51">
        <v>0</v>
      </c>
      <c r="J171" s="51">
        <v>0</v>
      </c>
      <c r="K171" s="51">
        <v>0</v>
      </c>
      <c r="L171" s="51">
        <v>1</v>
      </c>
      <c r="M171" s="51" t="s">
        <v>392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28">
        <f t="shared" ref="V171:V184" si="156">N171-E171</f>
        <v>0</v>
      </c>
      <c r="W171" s="28">
        <f t="shared" ref="W171:W184" si="157">O171-F171</f>
        <v>0</v>
      </c>
      <c r="X171" s="28">
        <f t="shared" ref="X171:X184" si="158">P171-G171</f>
        <v>0</v>
      </c>
      <c r="Y171" s="28">
        <f t="shared" ref="Y171:Y184" si="159">Q171-H171</f>
        <v>0</v>
      </c>
      <c r="Z171" s="28">
        <f t="shared" ref="Z171:Z184" si="160">R171-I171</f>
        <v>0</v>
      </c>
      <c r="AA171" s="28">
        <f t="shared" ref="AA171:AA184" si="161">S171-J171</f>
        <v>0</v>
      </c>
      <c r="AB171" s="28">
        <f t="shared" ref="AB171:AB184" si="162">T171-K171</f>
        <v>0</v>
      </c>
      <c r="AC171" s="28">
        <f t="shared" ref="AC171:AC184" si="163">U171-L171</f>
        <v>-1</v>
      </c>
      <c r="AD171" s="62" t="s">
        <v>400</v>
      </c>
    </row>
    <row r="172" spans="1:30" ht="47.25" x14ac:dyDescent="0.25">
      <c r="A172" s="33" t="s">
        <v>229</v>
      </c>
      <c r="B172" s="10" t="s">
        <v>305</v>
      </c>
      <c r="C172" s="37" t="s">
        <v>306</v>
      </c>
      <c r="D172" s="9" t="s">
        <v>10</v>
      </c>
      <c r="E172" s="51">
        <v>0</v>
      </c>
      <c r="F172" s="51">
        <v>0</v>
      </c>
      <c r="G172" s="51">
        <v>0</v>
      </c>
      <c r="H172" s="51">
        <v>0</v>
      </c>
      <c r="I172" s="51">
        <v>0</v>
      </c>
      <c r="J172" s="51">
        <v>0</v>
      </c>
      <c r="K172" s="51">
        <v>0</v>
      </c>
      <c r="L172" s="51">
        <v>1</v>
      </c>
      <c r="M172" s="51" t="s">
        <v>392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28">
        <f t="shared" si="156"/>
        <v>0</v>
      </c>
      <c r="W172" s="28">
        <f t="shared" si="157"/>
        <v>0</v>
      </c>
      <c r="X172" s="28">
        <f t="shared" si="158"/>
        <v>0</v>
      </c>
      <c r="Y172" s="28">
        <f t="shared" si="159"/>
        <v>0</v>
      </c>
      <c r="Z172" s="28">
        <f t="shared" si="160"/>
        <v>0</v>
      </c>
      <c r="AA172" s="28">
        <f t="shared" si="161"/>
        <v>0</v>
      </c>
      <c r="AB172" s="28">
        <f t="shared" si="162"/>
        <v>0</v>
      </c>
      <c r="AC172" s="28">
        <f t="shared" si="163"/>
        <v>-1</v>
      </c>
      <c r="AD172" s="62" t="s">
        <v>400</v>
      </c>
    </row>
    <row r="173" spans="1:30" ht="47.25" x14ac:dyDescent="0.25">
      <c r="A173" s="30" t="s">
        <v>186</v>
      </c>
      <c r="B173" s="10" t="s">
        <v>360</v>
      </c>
      <c r="C173" s="9" t="s">
        <v>361</v>
      </c>
      <c r="D173" s="9" t="s">
        <v>10</v>
      </c>
      <c r="E173" s="51">
        <v>0</v>
      </c>
      <c r="F173" s="51">
        <v>0</v>
      </c>
      <c r="G173" s="51">
        <v>0</v>
      </c>
      <c r="H173" s="51">
        <v>0</v>
      </c>
      <c r="I173" s="51">
        <v>0</v>
      </c>
      <c r="J173" s="51">
        <v>0</v>
      </c>
      <c r="K173" s="51">
        <v>0</v>
      </c>
      <c r="L173" s="51">
        <v>1</v>
      </c>
      <c r="M173" s="51" t="s">
        <v>392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28">
        <f t="shared" si="156"/>
        <v>0</v>
      </c>
      <c r="W173" s="28">
        <f t="shared" si="157"/>
        <v>0</v>
      </c>
      <c r="X173" s="28">
        <f t="shared" si="158"/>
        <v>0</v>
      </c>
      <c r="Y173" s="28">
        <f t="shared" si="159"/>
        <v>0</v>
      </c>
      <c r="Z173" s="28">
        <f t="shared" si="160"/>
        <v>0</v>
      </c>
      <c r="AA173" s="28">
        <f t="shared" si="161"/>
        <v>0</v>
      </c>
      <c r="AB173" s="28">
        <f t="shared" si="162"/>
        <v>0</v>
      </c>
      <c r="AC173" s="28">
        <f t="shared" si="163"/>
        <v>-1</v>
      </c>
      <c r="AD173" s="62" t="s">
        <v>400</v>
      </c>
    </row>
    <row r="174" spans="1:30" ht="47.25" x14ac:dyDescent="0.25">
      <c r="A174" s="33" t="s">
        <v>229</v>
      </c>
      <c r="B174" s="10" t="s">
        <v>307</v>
      </c>
      <c r="C174" s="37" t="s">
        <v>308</v>
      </c>
      <c r="D174" s="9" t="s">
        <v>10</v>
      </c>
      <c r="E174" s="51">
        <v>0</v>
      </c>
      <c r="F174" s="51">
        <v>0</v>
      </c>
      <c r="G174" s="51">
        <v>0</v>
      </c>
      <c r="H174" s="51">
        <v>0</v>
      </c>
      <c r="I174" s="51">
        <v>0</v>
      </c>
      <c r="J174" s="51">
        <v>0</v>
      </c>
      <c r="K174" s="51">
        <v>0</v>
      </c>
      <c r="L174" s="51">
        <v>1</v>
      </c>
      <c r="M174" s="51" t="s">
        <v>392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28">
        <f t="shared" si="156"/>
        <v>0</v>
      </c>
      <c r="W174" s="28">
        <f t="shared" si="157"/>
        <v>0</v>
      </c>
      <c r="X174" s="28">
        <f t="shared" si="158"/>
        <v>0</v>
      </c>
      <c r="Y174" s="28">
        <f t="shared" si="159"/>
        <v>0</v>
      </c>
      <c r="Z174" s="28">
        <f t="shared" si="160"/>
        <v>0</v>
      </c>
      <c r="AA174" s="28">
        <f t="shared" si="161"/>
        <v>0</v>
      </c>
      <c r="AB174" s="28">
        <f t="shared" si="162"/>
        <v>0</v>
      </c>
      <c r="AC174" s="28">
        <f t="shared" si="163"/>
        <v>-1</v>
      </c>
      <c r="AD174" s="62" t="s">
        <v>400</v>
      </c>
    </row>
    <row r="175" spans="1:30" ht="47.25" x14ac:dyDescent="0.25">
      <c r="A175" s="30" t="s">
        <v>186</v>
      </c>
      <c r="B175" s="6" t="s">
        <v>309</v>
      </c>
      <c r="C175" s="31" t="s">
        <v>310</v>
      </c>
      <c r="D175" s="9" t="s">
        <v>10</v>
      </c>
      <c r="E175" s="51">
        <v>0</v>
      </c>
      <c r="F175" s="51">
        <v>0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  <c r="L175" s="51">
        <v>5</v>
      </c>
      <c r="M175" s="51" t="s">
        <v>392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28">
        <f t="shared" si="156"/>
        <v>0</v>
      </c>
      <c r="W175" s="28">
        <f t="shared" si="157"/>
        <v>0</v>
      </c>
      <c r="X175" s="28">
        <f t="shared" si="158"/>
        <v>0</v>
      </c>
      <c r="Y175" s="28">
        <f t="shared" si="159"/>
        <v>0</v>
      </c>
      <c r="Z175" s="28">
        <f t="shared" si="160"/>
        <v>0</v>
      </c>
      <c r="AA175" s="28">
        <f t="shared" si="161"/>
        <v>0</v>
      </c>
      <c r="AB175" s="28">
        <f t="shared" si="162"/>
        <v>0</v>
      </c>
      <c r="AC175" s="28">
        <f t="shared" si="163"/>
        <v>-5</v>
      </c>
      <c r="AD175" s="62" t="s">
        <v>400</v>
      </c>
    </row>
    <row r="176" spans="1:30" ht="47.25" x14ac:dyDescent="0.25">
      <c r="A176" s="30" t="s">
        <v>186</v>
      </c>
      <c r="B176" s="6" t="s">
        <v>311</v>
      </c>
      <c r="C176" s="31" t="s">
        <v>312</v>
      </c>
      <c r="D176" s="9" t="s">
        <v>10</v>
      </c>
      <c r="E176" s="51">
        <v>0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  <c r="L176" s="51">
        <v>1</v>
      </c>
      <c r="M176" s="51" t="s">
        <v>392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28">
        <f t="shared" si="156"/>
        <v>0</v>
      </c>
      <c r="W176" s="28">
        <f t="shared" si="157"/>
        <v>0</v>
      </c>
      <c r="X176" s="28">
        <f t="shared" si="158"/>
        <v>0</v>
      </c>
      <c r="Y176" s="28">
        <f t="shared" si="159"/>
        <v>0</v>
      </c>
      <c r="Z176" s="28">
        <f t="shared" si="160"/>
        <v>0</v>
      </c>
      <c r="AA176" s="28">
        <f t="shared" si="161"/>
        <v>0</v>
      </c>
      <c r="AB176" s="28">
        <f t="shared" si="162"/>
        <v>0</v>
      </c>
      <c r="AC176" s="28">
        <f t="shared" si="163"/>
        <v>-1</v>
      </c>
      <c r="AD176" s="62" t="s">
        <v>400</v>
      </c>
    </row>
    <row r="177" spans="1:30" ht="47.25" x14ac:dyDescent="0.25">
      <c r="A177" s="30" t="s">
        <v>186</v>
      </c>
      <c r="B177" s="6" t="s">
        <v>313</v>
      </c>
      <c r="C177" s="31" t="s">
        <v>314</v>
      </c>
      <c r="D177" s="9" t="s">
        <v>10</v>
      </c>
      <c r="E177" s="51">
        <v>0</v>
      </c>
      <c r="F177" s="51">
        <v>0</v>
      </c>
      <c r="G177" s="51">
        <v>0</v>
      </c>
      <c r="H177" s="51">
        <v>0</v>
      </c>
      <c r="I177" s="51">
        <v>0</v>
      </c>
      <c r="J177" s="51">
        <v>0</v>
      </c>
      <c r="K177" s="51">
        <v>0</v>
      </c>
      <c r="L177" s="51">
        <v>1</v>
      </c>
      <c r="M177" s="51" t="s">
        <v>392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28">
        <f t="shared" si="156"/>
        <v>0</v>
      </c>
      <c r="W177" s="28">
        <f t="shared" si="157"/>
        <v>0</v>
      </c>
      <c r="X177" s="28">
        <f t="shared" si="158"/>
        <v>0</v>
      </c>
      <c r="Y177" s="28">
        <f t="shared" si="159"/>
        <v>0</v>
      </c>
      <c r="Z177" s="28">
        <f t="shared" si="160"/>
        <v>0</v>
      </c>
      <c r="AA177" s="28">
        <f t="shared" si="161"/>
        <v>0</v>
      </c>
      <c r="AB177" s="28">
        <f t="shared" si="162"/>
        <v>0</v>
      </c>
      <c r="AC177" s="28">
        <f t="shared" si="163"/>
        <v>-1</v>
      </c>
      <c r="AD177" s="62" t="s">
        <v>400</v>
      </c>
    </row>
    <row r="178" spans="1:30" ht="47.25" x14ac:dyDescent="0.25">
      <c r="A178" s="30" t="s">
        <v>186</v>
      </c>
      <c r="B178" s="6" t="s">
        <v>315</v>
      </c>
      <c r="C178" s="31" t="s">
        <v>316</v>
      </c>
      <c r="D178" s="9" t="s">
        <v>10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1</v>
      </c>
      <c r="M178" s="51" t="s">
        <v>392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28">
        <f t="shared" si="156"/>
        <v>0</v>
      </c>
      <c r="W178" s="28">
        <f t="shared" si="157"/>
        <v>0</v>
      </c>
      <c r="X178" s="28">
        <f t="shared" si="158"/>
        <v>0</v>
      </c>
      <c r="Y178" s="28">
        <f t="shared" si="159"/>
        <v>0</v>
      </c>
      <c r="Z178" s="28">
        <f t="shared" si="160"/>
        <v>0</v>
      </c>
      <c r="AA178" s="28">
        <f t="shared" si="161"/>
        <v>0</v>
      </c>
      <c r="AB178" s="28">
        <f t="shared" si="162"/>
        <v>0</v>
      </c>
      <c r="AC178" s="28">
        <f t="shared" si="163"/>
        <v>-1</v>
      </c>
      <c r="AD178" s="62" t="s">
        <v>400</v>
      </c>
    </row>
    <row r="179" spans="1:30" ht="47.25" x14ac:dyDescent="0.25">
      <c r="A179" s="30" t="s">
        <v>186</v>
      </c>
      <c r="B179" s="6" t="s">
        <v>317</v>
      </c>
      <c r="C179" s="31" t="s">
        <v>318</v>
      </c>
      <c r="D179" s="9" t="s">
        <v>10</v>
      </c>
      <c r="E179" s="51">
        <v>0</v>
      </c>
      <c r="F179" s="51">
        <v>0</v>
      </c>
      <c r="G179" s="51">
        <v>0</v>
      </c>
      <c r="H179" s="51">
        <v>0</v>
      </c>
      <c r="I179" s="51">
        <v>0</v>
      </c>
      <c r="J179" s="51">
        <v>0</v>
      </c>
      <c r="K179" s="51">
        <v>0</v>
      </c>
      <c r="L179" s="51">
        <v>1</v>
      </c>
      <c r="M179" s="51" t="s">
        <v>392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28">
        <f t="shared" si="156"/>
        <v>0</v>
      </c>
      <c r="W179" s="28">
        <f t="shared" si="157"/>
        <v>0</v>
      </c>
      <c r="X179" s="28">
        <f t="shared" si="158"/>
        <v>0</v>
      </c>
      <c r="Y179" s="28">
        <f t="shared" si="159"/>
        <v>0</v>
      </c>
      <c r="Z179" s="28">
        <f t="shared" si="160"/>
        <v>0</v>
      </c>
      <c r="AA179" s="28">
        <f t="shared" si="161"/>
        <v>0</v>
      </c>
      <c r="AB179" s="28">
        <f t="shared" si="162"/>
        <v>0</v>
      </c>
      <c r="AC179" s="28">
        <f t="shared" si="163"/>
        <v>-1</v>
      </c>
      <c r="AD179" s="62" t="s">
        <v>400</v>
      </c>
    </row>
    <row r="180" spans="1:30" ht="47.25" x14ac:dyDescent="0.25">
      <c r="A180" s="30" t="s">
        <v>186</v>
      </c>
      <c r="B180" s="6" t="s">
        <v>319</v>
      </c>
      <c r="C180" s="31" t="s">
        <v>320</v>
      </c>
      <c r="D180" s="9" t="s">
        <v>10</v>
      </c>
      <c r="E180" s="51">
        <v>0</v>
      </c>
      <c r="F180" s="51">
        <v>0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1</v>
      </c>
      <c r="M180" s="51" t="s">
        <v>392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28">
        <f t="shared" si="156"/>
        <v>0</v>
      </c>
      <c r="W180" s="28">
        <f t="shared" si="157"/>
        <v>0</v>
      </c>
      <c r="X180" s="28">
        <f t="shared" si="158"/>
        <v>0</v>
      </c>
      <c r="Y180" s="28">
        <f t="shared" si="159"/>
        <v>0</v>
      </c>
      <c r="Z180" s="28">
        <f t="shared" si="160"/>
        <v>0</v>
      </c>
      <c r="AA180" s="28">
        <f t="shared" si="161"/>
        <v>0</v>
      </c>
      <c r="AB180" s="28">
        <f t="shared" si="162"/>
        <v>0</v>
      </c>
      <c r="AC180" s="28">
        <f t="shared" si="163"/>
        <v>-1</v>
      </c>
      <c r="AD180" s="62" t="s">
        <v>400</v>
      </c>
    </row>
    <row r="181" spans="1:30" ht="36.75" customHeight="1" x14ac:dyDescent="0.25">
      <c r="A181" s="33" t="s">
        <v>186</v>
      </c>
      <c r="B181" s="34" t="s">
        <v>350</v>
      </c>
      <c r="C181" s="37" t="s">
        <v>351</v>
      </c>
      <c r="D181" s="9" t="s">
        <v>10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1</v>
      </c>
      <c r="M181" s="51" t="s">
        <v>392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28">
        <f t="shared" si="156"/>
        <v>0</v>
      </c>
      <c r="W181" s="28">
        <f t="shared" si="157"/>
        <v>0</v>
      </c>
      <c r="X181" s="28">
        <f t="shared" si="158"/>
        <v>0</v>
      </c>
      <c r="Y181" s="28">
        <f t="shared" si="159"/>
        <v>0</v>
      </c>
      <c r="Z181" s="28">
        <f t="shared" si="160"/>
        <v>0</v>
      </c>
      <c r="AA181" s="28">
        <f t="shared" si="161"/>
        <v>0</v>
      </c>
      <c r="AB181" s="28">
        <f t="shared" si="162"/>
        <v>0</v>
      </c>
      <c r="AC181" s="28">
        <f t="shared" si="163"/>
        <v>-1</v>
      </c>
      <c r="AD181" s="62" t="s">
        <v>400</v>
      </c>
    </row>
    <row r="182" spans="1:30" ht="47.25" x14ac:dyDescent="0.25">
      <c r="A182" s="33" t="s">
        <v>186</v>
      </c>
      <c r="B182" s="6" t="s">
        <v>352</v>
      </c>
      <c r="C182" s="9" t="s">
        <v>353</v>
      </c>
      <c r="D182" s="9" t="s">
        <v>10</v>
      </c>
      <c r="E182" s="51"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51">
        <v>0</v>
      </c>
      <c r="L182" s="51">
        <v>3</v>
      </c>
      <c r="M182" s="51" t="s">
        <v>392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28">
        <f t="shared" si="156"/>
        <v>0</v>
      </c>
      <c r="W182" s="28">
        <f t="shared" si="157"/>
        <v>0</v>
      </c>
      <c r="X182" s="28">
        <f t="shared" si="158"/>
        <v>0</v>
      </c>
      <c r="Y182" s="28">
        <f t="shared" si="159"/>
        <v>0</v>
      </c>
      <c r="Z182" s="28">
        <f t="shared" si="160"/>
        <v>0</v>
      </c>
      <c r="AA182" s="28">
        <f t="shared" si="161"/>
        <v>0</v>
      </c>
      <c r="AB182" s="28">
        <f t="shared" si="162"/>
        <v>0</v>
      </c>
      <c r="AC182" s="28">
        <f t="shared" si="163"/>
        <v>-3</v>
      </c>
      <c r="AD182" s="62" t="s">
        <v>400</v>
      </c>
    </row>
    <row r="183" spans="1:30" ht="45.75" customHeight="1" x14ac:dyDescent="0.25">
      <c r="A183" s="33" t="s">
        <v>186</v>
      </c>
      <c r="B183" s="25" t="s">
        <v>376</v>
      </c>
      <c r="C183" s="61" t="s">
        <v>377</v>
      </c>
      <c r="D183" s="9" t="s">
        <v>10</v>
      </c>
      <c r="E183" s="51">
        <v>0</v>
      </c>
      <c r="F183" s="51">
        <v>0</v>
      </c>
      <c r="G183" s="51">
        <v>0</v>
      </c>
      <c r="H183" s="51">
        <v>0</v>
      </c>
      <c r="I183" s="51">
        <v>0</v>
      </c>
      <c r="J183" s="51">
        <v>0</v>
      </c>
      <c r="K183" s="51">
        <v>0</v>
      </c>
      <c r="L183" s="51">
        <v>2</v>
      </c>
      <c r="M183" s="51" t="s">
        <v>392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28">
        <f t="shared" si="156"/>
        <v>0</v>
      </c>
      <c r="W183" s="28">
        <f t="shared" si="157"/>
        <v>0</v>
      </c>
      <c r="X183" s="28">
        <f t="shared" si="158"/>
        <v>0</v>
      </c>
      <c r="Y183" s="28">
        <f t="shared" si="159"/>
        <v>0</v>
      </c>
      <c r="Z183" s="28">
        <f t="shared" si="160"/>
        <v>0</v>
      </c>
      <c r="AA183" s="28">
        <f t="shared" si="161"/>
        <v>0</v>
      </c>
      <c r="AB183" s="28">
        <f t="shared" si="162"/>
        <v>0</v>
      </c>
      <c r="AC183" s="28">
        <f t="shared" si="163"/>
        <v>-2</v>
      </c>
      <c r="AD183" s="62" t="s">
        <v>400</v>
      </c>
    </row>
    <row r="184" spans="1:30" ht="38.25" customHeight="1" x14ac:dyDescent="0.25">
      <c r="A184" s="33" t="s">
        <v>186</v>
      </c>
      <c r="B184" s="6" t="s">
        <v>368</v>
      </c>
      <c r="C184" s="8" t="s">
        <v>369</v>
      </c>
      <c r="D184" s="9" t="s">
        <v>10</v>
      </c>
      <c r="E184" s="51">
        <v>0</v>
      </c>
      <c r="F184" s="51">
        <v>0</v>
      </c>
      <c r="G184" s="51">
        <v>0</v>
      </c>
      <c r="H184" s="51">
        <v>0</v>
      </c>
      <c r="I184" s="51">
        <v>0</v>
      </c>
      <c r="J184" s="51">
        <v>0.56000000000000005</v>
      </c>
      <c r="K184" s="51">
        <v>0</v>
      </c>
      <c r="L184" s="51">
        <v>1</v>
      </c>
      <c r="M184" s="67">
        <v>44160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0.55000000000000004</v>
      </c>
      <c r="T184" s="18">
        <v>0</v>
      </c>
      <c r="U184" s="18">
        <v>0</v>
      </c>
      <c r="V184" s="28">
        <f t="shared" si="156"/>
        <v>0</v>
      </c>
      <c r="W184" s="28">
        <f t="shared" si="157"/>
        <v>0</v>
      </c>
      <c r="X184" s="28">
        <f t="shared" si="158"/>
        <v>0</v>
      </c>
      <c r="Y184" s="28">
        <f t="shared" si="159"/>
        <v>0</v>
      </c>
      <c r="Z184" s="28">
        <f t="shared" si="160"/>
        <v>0</v>
      </c>
      <c r="AA184" s="28">
        <f t="shared" si="161"/>
        <v>-1.0000000000000009E-2</v>
      </c>
      <c r="AB184" s="28">
        <f t="shared" si="162"/>
        <v>0</v>
      </c>
      <c r="AC184" s="28">
        <f t="shared" si="163"/>
        <v>-1</v>
      </c>
      <c r="AD184" s="62" t="s">
        <v>400</v>
      </c>
    </row>
    <row r="185" spans="1:30" ht="41.25" customHeight="1" x14ac:dyDescent="0.25">
      <c r="A185" s="33" t="s">
        <v>186</v>
      </c>
      <c r="B185" s="34" t="s">
        <v>354</v>
      </c>
      <c r="C185" s="8" t="s">
        <v>389</v>
      </c>
      <c r="D185" s="9" t="s">
        <v>10</v>
      </c>
      <c r="E185" s="51" t="s">
        <v>392</v>
      </c>
      <c r="F185" s="51" t="s">
        <v>392</v>
      </c>
      <c r="G185" s="51" t="s">
        <v>392</v>
      </c>
      <c r="H185" s="51" t="s">
        <v>392</v>
      </c>
      <c r="I185" s="51" t="s">
        <v>392</v>
      </c>
      <c r="J185" s="51" t="s">
        <v>392</v>
      </c>
      <c r="K185" s="51" t="s">
        <v>392</v>
      </c>
      <c r="L185" s="51" t="s">
        <v>392</v>
      </c>
      <c r="M185" s="51" t="s">
        <v>392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51" t="s">
        <v>392</v>
      </c>
      <c r="W185" s="51" t="s">
        <v>392</v>
      </c>
      <c r="X185" s="51" t="s">
        <v>392</v>
      </c>
      <c r="Y185" s="51" t="s">
        <v>392</v>
      </c>
      <c r="Z185" s="51" t="s">
        <v>392</v>
      </c>
      <c r="AA185" s="51" t="s">
        <v>392</v>
      </c>
      <c r="AB185" s="51" t="s">
        <v>392</v>
      </c>
      <c r="AC185" s="51" t="s">
        <v>392</v>
      </c>
      <c r="AD185" s="56"/>
    </row>
    <row r="186" spans="1:30" ht="67.5" customHeight="1" x14ac:dyDescent="0.3">
      <c r="A186" s="33" t="s">
        <v>186</v>
      </c>
      <c r="B186" s="14" t="s">
        <v>358</v>
      </c>
      <c r="C186" s="8" t="s">
        <v>390</v>
      </c>
      <c r="D186" s="9" t="s">
        <v>10</v>
      </c>
      <c r="E186" s="51" t="s">
        <v>392</v>
      </c>
      <c r="F186" s="51" t="s">
        <v>392</v>
      </c>
      <c r="G186" s="51" t="s">
        <v>392</v>
      </c>
      <c r="H186" s="51" t="s">
        <v>392</v>
      </c>
      <c r="I186" s="51" t="s">
        <v>392</v>
      </c>
      <c r="J186" s="51" t="s">
        <v>392</v>
      </c>
      <c r="K186" s="51" t="s">
        <v>392</v>
      </c>
      <c r="L186" s="51" t="s">
        <v>392</v>
      </c>
      <c r="M186" s="51" t="s">
        <v>392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51" t="s">
        <v>392</v>
      </c>
      <c r="W186" s="51" t="s">
        <v>392</v>
      </c>
      <c r="X186" s="51" t="s">
        <v>392</v>
      </c>
      <c r="Y186" s="51" t="s">
        <v>392</v>
      </c>
      <c r="Z186" s="51" t="s">
        <v>392</v>
      </c>
      <c r="AA186" s="51" t="s">
        <v>392</v>
      </c>
      <c r="AB186" s="51" t="s">
        <v>392</v>
      </c>
      <c r="AC186" s="51" t="s">
        <v>392</v>
      </c>
      <c r="AD186" s="56"/>
    </row>
    <row r="187" spans="1:30" ht="59.25" customHeight="1" x14ac:dyDescent="0.25">
      <c r="A187" s="33" t="s">
        <v>186</v>
      </c>
      <c r="B187" s="12" t="s">
        <v>359</v>
      </c>
      <c r="C187" s="8" t="s">
        <v>391</v>
      </c>
      <c r="D187" s="9" t="s">
        <v>10</v>
      </c>
      <c r="E187" s="51" t="s">
        <v>392</v>
      </c>
      <c r="F187" s="51" t="s">
        <v>392</v>
      </c>
      <c r="G187" s="51" t="s">
        <v>392</v>
      </c>
      <c r="H187" s="51" t="s">
        <v>392</v>
      </c>
      <c r="I187" s="51" t="s">
        <v>392</v>
      </c>
      <c r="J187" s="51" t="s">
        <v>392</v>
      </c>
      <c r="K187" s="51" t="s">
        <v>392</v>
      </c>
      <c r="L187" s="51" t="s">
        <v>392</v>
      </c>
      <c r="M187" s="51" t="s">
        <v>392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51" t="s">
        <v>392</v>
      </c>
      <c r="W187" s="51" t="s">
        <v>392</v>
      </c>
      <c r="X187" s="51" t="s">
        <v>392</v>
      </c>
      <c r="Y187" s="51" t="s">
        <v>392</v>
      </c>
      <c r="Z187" s="51" t="s">
        <v>392</v>
      </c>
      <c r="AA187" s="51" t="s">
        <v>392</v>
      </c>
      <c r="AB187" s="51" t="s">
        <v>392</v>
      </c>
      <c r="AC187" s="51" t="s">
        <v>392</v>
      </c>
      <c r="AD187" s="56"/>
    </row>
    <row r="188" spans="1:30" ht="38.25" customHeight="1" x14ac:dyDescent="0.25">
      <c r="A188" s="33" t="s">
        <v>186</v>
      </c>
      <c r="B188" s="35" t="s">
        <v>323</v>
      </c>
      <c r="C188" s="9" t="s">
        <v>324</v>
      </c>
      <c r="D188" s="9" t="s">
        <v>10</v>
      </c>
      <c r="E188" s="51" t="s">
        <v>392</v>
      </c>
      <c r="F188" s="51" t="s">
        <v>392</v>
      </c>
      <c r="G188" s="51" t="s">
        <v>392</v>
      </c>
      <c r="H188" s="51" t="s">
        <v>392</v>
      </c>
      <c r="I188" s="51" t="s">
        <v>392</v>
      </c>
      <c r="J188" s="51" t="s">
        <v>392</v>
      </c>
      <c r="K188" s="51" t="s">
        <v>392</v>
      </c>
      <c r="L188" s="51" t="s">
        <v>392</v>
      </c>
      <c r="M188" s="51" t="s">
        <v>392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51" t="s">
        <v>392</v>
      </c>
      <c r="W188" s="51" t="s">
        <v>392</v>
      </c>
      <c r="X188" s="51" t="s">
        <v>392</v>
      </c>
      <c r="Y188" s="51" t="s">
        <v>392</v>
      </c>
      <c r="Z188" s="51" t="s">
        <v>392</v>
      </c>
      <c r="AA188" s="51" t="s">
        <v>392</v>
      </c>
      <c r="AB188" s="51" t="s">
        <v>392</v>
      </c>
      <c r="AC188" s="51" t="s">
        <v>392</v>
      </c>
      <c r="AD188" s="56"/>
    </row>
    <row r="189" spans="1:30" ht="38.25" customHeight="1" x14ac:dyDescent="0.25">
      <c r="A189" s="33" t="s">
        <v>186</v>
      </c>
      <c r="B189" s="13" t="s">
        <v>264</v>
      </c>
      <c r="C189" s="9" t="s">
        <v>265</v>
      </c>
      <c r="D189" s="9" t="s">
        <v>10</v>
      </c>
      <c r="E189" s="51">
        <v>0</v>
      </c>
      <c r="F189" s="51">
        <v>0</v>
      </c>
      <c r="G189" s="51">
        <v>0</v>
      </c>
      <c r="H189" s="51">
        <v>0</v>
      </c>
      <c r="I189" s="51">
        <v>0</v>
      </c>
      <c r="J189" s="51">
        <v>0</v>
      </c>
      <c r="K189" s="51">
        <v>0</v>
      </c>
      <c r="L189" s="51">
        <v>3</v>
      </c>
      <c r="M189" s="51" t="s">
        <v>392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28">
        <f t="shared" ref="V189:V213" si="164">N189-E189</f>
        <v>0</v>
      </c>
      <c r="W189" s="28">
        <f t="shared" ref="W189:W213" si="165">O189-F189</f>
        <v>0</v>
      </c>
      <c r="X189" s="28">
        <f t="shared" ref="X189:X213" si="166">P189-G189</f>
        <v>0</v>
      </c>
      <c r="Y189" s="28">
        <f t="shared" ref="Y189:Y213" si="167">Q189-H189</f>
        <v>0</v>
      </c>
      <c r="Z189" s="28">
        <f t="shared" ref="Z189:Z213" si="168">R189-I189</f>
        <v>0</v>
      </c>
      <c r="AA189" s="28">
        <f t="shared" ref="AA189:AA213" si="169">S189-J189</f>
        <v>0</v>
      </c>
      <c r="AB189" s="28">
        <f t="shared" ref="AB189:AB213" si="170">T189-K189</f>
        <v>0</v>
      </c>
      <c r="AC189" s="28">
        <f t="shared" ref="AC189:AC213" si="171">U189-L189</f>
        <v>-3</v>
      </c>
      <c r="AD189" s="62" t="s">
        <v>400</v>
      </c>
    </row>
    <row r="190" spans="1:30" ht="63" x14ac:dyDescent="0.25">
      <c r="A190" s="33" t="s">
        <v>188</v>
      </c>
      <c r="B190" s="57" t="s">
        <v>189</v>
      </c>
      <c r="C190" s="9" t="s">
        <v>9</v>
      </c>
      <c r="D190" s="9" t="s">
        <v>10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 t="s">
        <v>392</v>
      </c>
      <c r="N190" s="68">
        <f t="shared" ref="N190:U190" si="172">SUM(N191,N197,N204,N211,N212)</f>
        <v>0</v>
      </c>
      <c r="O190" s="68">
        <f t="shared" si="172"/>
        <v>0</v>
      </c>
      <c r="P190" s="68">
        <f t="shared" si="172"/>
        <v>0</v>
      </c>
      <c r="Q190" s="68">
        <f t="shared" si="172"/>
        <v>0</v>
      </c>
      <c r="R190" s="68">
        <f t="shared" si="172"/>
        <v>0</v>
      </c>
      <c r="S190" s="68">
        <f t="shared" si="172"/>
        <v>0</v>
      </c>
      <c r="T190" s="68">
        <f t="shared" si="172"/>
        <v>0</v>
      </c>
      <c r="U190" s="68">
        <f t="shared" si="172"/>
        <v>0</v>
      </c>
      <c r="V190" s="69">
        <f t="shared" si="164"/>
        <v>0</v>
      </c>
      <c r="W190" s="69">
        <f t="shared" si="165"/>
        <v>0</v>
      </c>
      <c r="X190" s="69">
        <f t="shared" si="166"/>
        <v>0</v>
      </c>
      <c r="Y190" s="69">
        <f t="shared" si="167"/>
        <v>0</v>
      </c>
      <c r="Z190" s="69">
        <f t="shared" si="168"/>
        <v>0</v>
      </c>
      <c r="AA190" s="69">
        <f t="shared" si="169"/>
        <v>0</v>
      </c>
      <c r="AB190" s="69">
        <f t="shared" si="170"/>
        <v>0</v>
      </c>
      <c r="AC190" s="69">
        <f t="shared" si="171"/>
        <v>0</v>
      </c>
      <c r="AD190" s="56"/>
    </row>
    <row r="191" spans="1:30" x14ac:dyDescent="0.25">
      <c r="A191" s="33" t="s">
        <v>190</v>
      </c>
      <c r="B191" s="57" t="s">
        <v>191</v>
      </c>
      <c r="C191" s="9" t="s">
        <v>9</v>
      </c>
      <c r="D191" s="9" t="s">
        <v>10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 t="s">
        <v>392</v>
      </c>
      <c r="N191" s="68">
        <f t="shared" ref="N191:U191" si="173">SUM(N192,N195,N196)</f>
        <v>0</v>
      </c>
      <c r="O191" s="68">
        <f t="shared" si="173"/>
        <v>0</v>
      </c>
      <c r="P191" s="68">
        <f t="shared" si="173"/>
        <v>0</v>
      </c>
      <c r="Q191" s="68">
        <f t="shared" si="173"/>
        <v>0</v>
      </c>
      <c r="R191" s="68">
        <f t="shared" si="173"/>
        <v>0</v>
      </c>
      <c r="S191" s="68">
        <f t="shared" si="173"/>
        <v>0</v>
      </c>
      <c r="T191" s="68">
        <f t="shared" si="173"/>
        <v>0</v>
      </c>
      <c r="U191" s="68">
        <f t="shared" si="173"/>
        <v>0</v>
      </c>
      <c r="V191" s="69">
        <f t="shared" si="164"/>
        <v>0</v>
      </c>
      <c r="W191" s="69">
        <f t="shared" si="165"/>
        <v>0</v>
      </c>
      <c r="X191" s="69">
        <f t="shared" si="166"/>
        <v>0</v>
      </c>
      <c r="Y191" s="69">
        <f t="shared" si="167"/>
        <v>0</v>
      </c>
      <c r="Z191" s="69">
        <f t="shared" si="168"/>
        <v>0</v>
      </c>
      <c r="AA191" s="69">
        <f t="shared" si="169"/>
        <v>0</v>
      </c>
      <c r="AB191" s="69">
        <f t="shared" si="170"/>
        <v>0</v>
      </c>
      <c r="AC191" s="69">
        <f t="shared" si="171"/>
        <v>0</v>
      </c>
      <c r="AD191" s="56"/>
    </row>
    <row r="192" spans="1:30" ht="31.5" x14ac:dyDescent="0.25">
      <c r="A192" s="33" t="s">
        <v>192</v>
      </c>
      <c r="B192" s="57" t="s">
        <v>193</v>
      </c>
      <c r="C192" s="9" t="s">
        <v>9</v>
      </c>
      <c r="D192" s="9" t="s">
        <v>10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 t="s">
        <v>392</v>
      </c>
      <c r="N192" s="68">
        <f t="shared" ref="N192:U192" si="174">SUM(N193:N194)</f>
        <v>0</v>
      </c>
      <c r="O192" s="68">
        <f t="shared" si="174"/>
        <v>0</v>
      </c>
      <c r="P192" s="68">
        <f t="shared" si="174"/>
        <v>0</v>
      </c>
      <c r="Q192" s="68">
        <f t="shared" si="174"/>
        <v>0</v>
      </c>
      <c r="R192" s="68">
        <f t="shared" si="174"/>
        <v>0</v>
      </c>
      <c r="S192" s="68">
        <f t="shared" si="174"/>
        <v>0</v>
      </c>
      <c r="T192" s="68">
        <f t="shared" si="174"/>
        <v>0</v>
      </c>
      <c r="U192" s="68">
        <f t="shared" si="174"/>
        <v>0</v>
      </c>
      <c r="V192" s="69">
        <f t="shared" si="164"/>
        <v>0</v>
      </c>
      <c r="W192" s="69">
        <f t="shared" si="165"/>
        <v>0</v>
      </c>
      <c r="X192" s="69">
        <f t="shared" si="166"/>
        <v>0</v>
      </c>
      <c r="Y192" s="69">
        <f t="shared" si="167"/>
        <v>0</v>
      </c>
      <c r="Z192" s="69">
        <f t="shared" si="168"/>
        <v>0</v>
      </c>
      <c r="AA192" s="69">
        <f t="shared" si="169"/>
        <v>0</v>
      </c>
      <c r="AB192" s="69">
        <f t="shared" si="170"/>
        <v>0</v>
      </c>
      <c r="AC192" s="69">
        <f t="shared" si="171"/>
        <v>0</v>
      </c>
      <c r="AD192" s="56"/>
    </row>
    <row r="193" spans="1:30" ht="31.5" x14ac:dyDescent="0.25">
      <c r="A193" s="33" t="s">
        <v>194</v>
      </c>
      <c r="B193" s="57" t="s">
        <v>195</v>
      </c>
      <c r="C193" s="9" t="s">
        <v>9</v>
      </c>
      <c r="D193" s="9" t="s">
        <v>10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 t="s">
        <v>392</v>
      </c>
      <c r="N193" s="68">
        <v>0</v>
      </c>
      <c r="O193" s="68">
        <v>0</v>
      </c>
      <c r="P193" s="68">
        <v>0</v>
      </c>
      <c r="Q193" s="68">
        <v>0</v>
      </c>
      <c r="R193" s="68">
        <v>0</v>
      </c>
      <c r="S193" s="68">
        <v>0</v>
      </c>
      <c r="T193" s="68">
        <v>0</v>
      </c>
      <c r="U193" s="68">
        <v>0</v>
      </c>
      <c r="V193" s="69">
        <f t="shared" si="164"/>
        <v>0</v>
      </c>
      <c r="W193" s="69">
        <f t="shared" si="165"/>
        <v>0</v>
      </c>
      <c r="X193" s="69">
        <f t="shared" si="166"/>
        <v>0</v>
      </c>
      <c r="Y193" s="69">
        <f t="shared" si="167"/>
        <v>0</v>
      </c>
      <c r="Z193" s="69">
        <f t="shared" si="168"/>
        <v>0</v>
      </c>
      <c r="AA193" s="69">
        <f t="shared" si="169"/>
        <v>0</v>
      </c>
      <c r="AB193" s="69">
        <f t="shared" si="170"/>
        <v>0</v>
      </c>
      <c r="AC193" s="69">
        <f t="shared" si="171"/>
        <v>0</v>
      </c>
      <c r="AD193" s="56"/>
    </row>
    <row r="194" spans="1:30" ht="31.5" x14ac:dyDescent="0.25">
      <c r="A194" s="33" t="s">
        <v>196</v>
      </c>
      <c r="B194" s="57" t="s">
        <v>105</v>
      </c>
      <c r="C194" s="9" t="s">
        <v>9</v>
      </c>
      <c r="D194" s="9" t="s">
        <v>10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 t="s">
        <v>392</v>
      </c>
      <c r="N194" s="68">
        <v>0</v>
      </c>
      <c r="O194" s="68">
        <v>0</v>
      </c>
      <c r="P194" s="68">
        <v>0</v>
      </c>
      <c r="Q194" s="68">
        <v>0</v>
      </c>
      <c r="R194" s="68">
        <v>0</v>
      </c>
      <c r="S194" s="68">
        <v>0</v>
      </c>
      <c r="T194" s="68">
        <v>0</v>
      </c>
      <c r="U194" s="68">
        <v>0</v>
      </c>
      <c r="V194" s="69">
        <f t="shared" si="164"/>
        <v>0</v>
      </c>
      <c r="W194" s="69">
        <f t="shared" si="165"/>
        <v>0</v>
      </c>
      <c r="X194" s="69">
        <f t="shared" si="166"/>
        <v>0</v>
      </c>
      <c r="Y194" s="69">
        <f t="shared" si="167"/>
        <v>0</v>
      </c>
      <c r="Z194" s="69">
        <f t="shared" si="168"/>
        <v>0</v>
      </c>
      <c r="AA194" s="69">
        <f t="shared" si="169"/>
        <v>0</v>
      </c>
      <c r="AB194" s="69">
        <f t="shared" si="170"/>
        <v>0</v>
      </c>
      <c r="AC194" s="69">
        <f t="shared" si="171"/>
        <v>0</v>
      </c>
      <c r="AD194" s="56"/>
    </row>
    <row r="195" spans="1:30" ht="31.5" x14ac:dyDescent="0.25">
      <c r="A195" s="33" t="s">
        <v>197</v>
      </c>
      <c r="B195" s="57" t="s">
        <v>198</v>
      </c>
      <c r="C195" s="9" t="s">
        <v>9</v>
      </c>
      <c r="D195" s="9" t="s">
        <v>10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 t="s">
        <v>392</v>
      </c>
      <c r="N195" s="68">
        <v>0</v>
      </c>
      <c r="O195" s="68">
        <v>0</v>
      </c>
      <c r="P195" s="68">
        <v>0</v>
      </c>
      <c r="Q195" s="68">
        <v>0</v>
      </c>
      <c r="R195" s="68">
        <v>0</v>
      </c>
      <c r="S195" s="68">
        <v>0</v>
      </c>
      <c r="T195" s="68">
        <v>0</v>
      </c>
      <c r="U195" s="68">
        <v>0</v>
      </c>
      <c r="V195" s="69">
        <f t="shared" si="164"/>
        <v>0</v>
      </c>
      <c r="W195" s="69">
        <f t="shared" si="165"/>
        <v>0</v>
      </c>
      <c r="X195" s="69">
        <f t="shared" si="166"/>
        <v>0</v>
      </c>
      <c r="Y195" s="69">
        <f t="shared" si="167"/>
        <v>0</v>
      </c>
      <c r="Z195" s="69">
        <f t="shared" si="168"/>
        <v>0</v>
      </c>
      <c r="AA195" s="69">
        <f t="shared" si="169"/>
        <v>0</v>
      </c>
      <c r="AB195" s="69">
        <f t="shared" si="170"/>
        <v>0</v>
      </c>
      <c r="AC195" s="69">
        <f t="shared" si="171"/>
        <v>0</v>
      </c>
      <c r="AD195" s="56"/>
    </row>
    <row r="196" spans="1:30" ht="31.5" x14ac:dyDescent="0.25">
      <c r="A196" s="33" t="s">
        <v>199</v>
      </c>
      <c r="B196" s="57" t="s">
        <v>200</v>
      </c>
      <c r="C196" s="9" t="s">
        <v>9</v>
      </c>
      <c r="D196" s="9" t="s">
        <v>10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 t="s">
        <v>392</v>
      </c>
      <c r="N196" s="68">
        <v>0</v>
      </c>
      <c r="O196" s="68">
        <v>0</v>
      </c>
      <c r="P196" s="68">
        <v>0</v>
      </c>
      <c r="Q196" s="68">
        <v>0</v>
      </c>
      <c r="R196" s="68">
        <v>0</v>
      </c>
      <c r="S196" s="68">
        <v>0</v>
      </c>
      <c r="T196" s="68">
        <v>0</v>
      </c>
      <c r="U196" s="68">
        <v>0</v>
      </c>
      <c r="V196" s="69">
        <f t="shared" si="164"/>
        <v>0</v>
      </c>
      <c r="W196" s="69">
        <f t="shared" si="165"/>
        <v>0</v>
      </c>
      <c r="X196" s="69">
        <f t="shared" si="166"/>
        <v>0</v>
      </c>
      <c r="Y196" s="69">
        <f t="shared" si="167"/>
        <v>0</v>
      </c>
      <c r="Z196" s="69">
        <f t="shared" si="168"/>
        <v>0</v>
      </c>
      <c r="AA196" s="69">
        <f t="shared" si="169"/>
        <v>0</v>
      </c>
      <c r="AB196" s="69">
        <f t="shared" si="170"/>
        <v>0</v>
      </c>
      <c r="AC196" s="69">
        <f t="shared" si="171"/>
        <v>0</v>
      </c>
      <c r="AD196" s="56"/>
    </row>
    <row r="197" spans="1:30" ht="31.5" x14ac:dyDescent="0.25">
      <c r="A197" s="33" t="s">
        <v>261</v>
      </c>
      <c r="B197" s="57" t="s">
        <v>201</v>
      </c>
      <c r="C197" s="9" t="s">
        <v>9</v>
      </c>
      <c r="D197" s="9" t="s">
        <v>10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 t="s">
        <v>392</v>
      </c>
      <c r="N197" s="68">
        <f t="shared" ref="N197:U197" si="175">SUM(N198,N201,N202,N203)</f>
        <v>0</v>
      </c>
      <c r="O197" s="68">
        <f t="shared" si="175"/>
        <v>0</v>
      </c>
      <c r="P197" s="68">
        <f t="shared" si="175"/>
        <v>0</v>
      </c>
      <c r="Q197" s="68">
        <f t="shared" si="175"/>
        <v>0</v>
      </c>
      <c r="R197" s="68">
        <f t="shared" si="175"/>
        <v>0</v>
      </c>
      <c r="S197" s="68">
        <f t="shared" si="175"/>
        <v>0</v>
      </c>
      <c r="T197" s="68">
        <f t="shared" si="175"/>
        <v>0</v>
      </c>
      <c r="U197" s="68">
        <f t="shared" si="175"/>
        <v>0</v>
      </c>
      <c r="V197" s="69">
        <f t="shared" si="164"/>
        <v>0</v>
      </c>
      <c r="W197" s="69">
        <f t="shared" si="165"/>
        <v>0</v>
      </c>
      <c r="X197" s="69">
        <f t="shared" si="166"/>
        <v>0</v>
      </c>
      <c r="Y197" s="69">
        <f t="shared" si="167"/>
        <v>0</v>
      </c>
      <c r="Z197" s="69">
        <f t="shared" si="168"/>
        <v>0</v>
      </c>
      <c r="AA197" s="69">
        <f t="shared" si="169"/>
        <v>0</v>
      </c>
      <c r="AB197" s="69">
        <f t="shared" si="170"/>
        <v>0</v>
      </c>
      <c r="AC197" s="69">
        <f t="shared" si="171"/>
        <v>0</v>
      </c>
      <c r="AD197" s="56"/>
    </row>
    <row r="198" spans="1:30" ht="31.5" x14ac:dyDescent="0.25">
      <c r="A198" s="33" t="s">
        <v>202</v>
      </c>
      <c r="B198" s="57" t="s">
        <v>203</v>
      </c>
      <c r="C198" s="9" t="s">
        <v>9</v>
      </c>
      <c r="D198" s="9" t="s">
        <v>10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 t="s">
        <v>392</v>
      </c>
      <c r="N198" s="68">
        <f t="shared" ref="N198:U198" si="176">SUM(N199:N200)</f>
        <v>0</v>
      </c>
      <c r="O198" s="68">
        <f t="shared" si="176"/>
        <v>0</v>
      </c>
      <c r="P198" s="68">
        <f t="shared" si="176"/>
        <v>0</v>
      </c>
      <c r="Q198" s="68">
        <f t="shared" si="176"/>
        <v>0</v>
      </c>
      <c r="R198" s="68">
        <f t="shared" si="176"/>
        <v>0</v>
      </c>
      <c r="S198" s="68">
        <f t="shared" si="176"/>
        <v>0</v>
      </c>
      <c r="T198" s="68">
        <f t="shared" si="176"/>
        <v>0</v>
      </c>
      <c r="U198" s="68">
        <f t="shared" si="176"/>
        <v>0</v>
      </c>
      <c r="V198" s="69">
        <f t="shared" si="164"/>
        <v>0</v>
      </c>
      <c r="W198" s="69">
        <f t="shared" si="165"/>
        <v>0</v>
      </c>
      <c r="X198" s="69">
        <f t="shared" si="166"/>
        <v>0</v>
      </c>
      <c r="Y198" s="69">
        <f t="shared" si="167"/>
        <v>0</v>
      </c>
      <c r="Z198" s="69">
        <f t="shared" si="168"/>
        <v>0</v>
      </c>
      <c r="AA198" s="69">
        <f t="shared" si="169"/>
        <v>0</v>
      </c>
      <c r="AB198" s="69">
        <f t="shared" si="170"/>
        <v>0</v>
      </c>
      <c r="AC198" s="69">
        <f t="shared" si="171"/>
        <v>0</v>
      </c>
      <c r="AD198" s="56"/>
    </row>
    <row r="199" spans="1:30" ht="47.25" x14ac:dyDescent="0.25">
      <c r="A199" s="33" t="s">
        <v>204</v>
      </c>
      <c r="B199" s="57" t="s">
        <v>205</v>
      </c>
      <c r="C199" s="9" t="s">
        <v>9</v>
      </c>
      <c r="D199" s="9" t="s">
        <v>10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 t="s">
        <v>392</v>
      </c>
      <c r="N199" s="68">
        <v>0</v>
      </c>
      <c r="O199" s="68">
        <v>0</v>
      </c>
      <c r="P199" s="68">
        <v>0</v>
      </c>
      <c r="Q199" s="68">
        <v>0</v>
      </c>
      <c r="R199" s="68">
        <v>0</v>
      </c>
      <c r="S199" s="68">
        <v>0</v>
      </c>
      <c r="T199" s="68">
        <v>0</v>
      </c>
      <c r="U199" s="68">
        <v>0</v>
      </c>
      <c r="V199" s="69">
        <f t="shared" si="164"/>
        <v>0</v>
      </c>
      <c r="W199" s="69">
        <f t="shared" si="165"/>
        <v>0</v>
      </c>
      <c r="X199" s="69">
        <f t="shared" si="166"/>
        <v>0</v>
      </c>
      <c r="Y199" s="69">
        <f t="shared" si="167"/>
        <v>0</v>
      </c>
      <c r="Z199" s="69">
        <f t="shared" si="168"/>
        <v>0</v>
      </c>
      <c r="AA199" s="69">
        <f t="shared" si="169"/>
        <v>0</v>
      </c>
      <c r="AB199" s="69">
        <f t="shared" si="170"/>
        <v>0</v>
      </c>
      <c r="AC199" s="69">
        <f t="shared" si="171"/>
        <v>0</v>
      </c>
      <c r="AD199" s="56"/>
    </row>
    <row r="200" spans="1:30" ht="31.5" x14ac:dyDescent="0.25">
      <c r="A200" s="33" t="s">
        <v>206</v>
      </c>
      <c r="B200" s="57" t="s">
        <v>107</v>
      </c>
      <c r="C200" s="9" t="s">
        <v>9</v>
      </c>
      <c r="D200" s="9" t="s">
        <v>10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 t="s">
        <v>392</v>
      </c>
      <c r="N200" s="68">
        <v>0</v>
      </c>
      <c r="O200" s="68">
        <v>0</v>
      </c>
      <c r="P200" s="68">
        <v>0</v>
      </c>
      <c r="Q200" s="68">
        <v>0</v>
      </c>
      <c r="R200" s="68">
        <v>0</v>
      </c>
      <c r="S200" s="68">
        <v>0</v>
      </c>
      <c r="T200" s="68">
        <v>0</v>
      </c>
      <c r="U200" s="68">
        <v>0</v>
      </c>
      <c r="V200" s="69">
        <f t="shared" si="164"/>
        <v>0</v>
      </c>
      <c r="W200" s="69">
        <f t="shared" si="165"/>
        <v>0</v>
      </c>
      <c r="X200" s="69">
        <f t="shared" si="166"/>
        <v>0</v>
      </c>
      <c r="Y200" s="69">
        <f t="shared" si="167"/>
        <v>0</v>
      </c>
      <c r="Z200" s="69">
        <f t="shared" si="168"/>
        <v>0</v>
      </c>
      <c r="AA200" s="69">
        <f t="shared" si="169"/>
        <v>0</v>
      </c>
      <c r="AB200" s="69">
        <f t="shared" si="170"/>
        <v>0</v>
      </c>
      <c r="AC200" s="69">
        <f t="shared" si="171"/>
        <v>0</v>
      </c>
      <c r="AD200" s="56"/>
    </row>
    <row r="201" spans="1:30" ht="47.25" x14ac:dyDescent="0.25">
      <c r="A201" s="33" t="s">
        <v>262</v>
      </c>
      <c r="B201" s="57" t="s">
        <v>207</v>
      </c>
      <c r="C201" s="9" t="s">
        <v>9</v>
      </c>
      <c r="D201" s="9" t="s">
        <v>10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 t="s">
        <v>392</v>
      </c>
      <c r="N201" s="68">
        <v>0</v>
      </c>
      <c r="O201" s="68">
        <v>0</v>
      </c>
      <c r="P201" s="68">
        <v>0</v>
      </c>
      <c r="Q201" s="68">
        <v>0</v>
      </c>
      <c r="R201" s="68">
        <v>0</v>
      </c>
      <c r="S201" s="68">
        <v>0</v>
      </c>
      <c r="T201" s="68">
        <v>0</v>
      </c>
      <c r="U201" s="68">
        <v>0</v>
      </c>
      <c r="V201" s="69">
        <f t="shared" si="164"/>
        <v>0</v>
      </c>
      <c r="W201" s="69">
        <f t="shared" si="165"/>
        <v>0</v>
      </c>
      <c r="X201" s="69">
        <f t="shared" si="166"/>
        <v>0</v>
      </c>
      <c r="Y201" s="69">
        <f t="shared" si="167"/>
        <v>0</v>
      </c>
      <c r="Z201" s="69">
        <f t="shared" si="168"/>
        <v>0</v>
      </c>
      <c r="AA201" s="69">
        <f t="shared" si="169"/>
        <v>0</v>
      </c>
      <c r="AB201" s="69">
        <f t="shared" si="170"/>
        <v>0</v>
      </c>
      <c r="AC201" s="69">
        <f t="shared" si="171"/>
        <v>0</v>
      </c>
      <c r="AD201" s="56"/>
    </row>
    <row r="202" spans="1:30" ht="47.25" x14ac:dyDescent="0.25">
      <c r="A202" s="33" t="s">
        <v>208</v>
      </c>
      <c r="B202" s="57" t="s">
        <v>209</v>
      </c>
      <c r="C202" s="9" t="s">
        <v>9</v>
      </c>
      <c r="D202" s="9" t="s">
        <v>10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 t="s">
        <v>392</v>
      </c>
      <c r="N202" s="68">
        <v>0</v>
      </c>
      <c r="O202" s="68">
        <v>0</v>
      </c>
      <c r="P202" s="68">
        <v>0</v>
      </c>
      <c r="Q202" s="68">
        <v>0</v>
      </c>
      <c r="R202" s="68">
        <v>0</v>
      </c>
      <c r="S202" s="68">
        <v>0</v>
      </c>
      <c r="T202" s="68">
        <v>0</v>
      </c>
      <c r="U202" s="68">
        <v>0</v>
      </c>
      <c r="V202" s="69">
        <f t="shared" si="164"/>
        <v>0</v>
      </c>
      <c r="W202" s="69">
        <f t="shared" si="165"/>
        <v>0</v>
      </c>
      <c r="X202" s="69">
        <f t="shared" si="166"/>
        <v>0</v>
      </c>
      <c r="Y202" s="69">
        <f t="shared" si="167"/>
        <v>0</v>
      </c>
      <c r="Z202" s="69">
        <f t="shared" si="168"/>
        <v>0</v>
      </c>
      <c r="AA202" s="69">
        <f t="shared" si="169"/>
        <v>0</v>
      </c>
      <c r="AB202" s="69">
        <f t="shared" si="170"/>
        <v>0</v>
      </c>
      <c r="AC202" s="69">
        <f t="shared" si="171"/>
        <v>0</v>
      </c>
      <c r="AD202" s="56"/>
    </row>
    <row r="203" spans="1:30" ht="31.5" x14ac:dyDescent="0.25">
      <c r="A203" s="33" t="s">
        <v>210</v>
      </c>
      <c r="B203" s="57" t="s">
        <v>211</v>
      </c>
      <c r="C203" s="9" t="s">
        <v>9</v>
      </c>
      <c r="D203" s="9" t="s">
        <v>10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 t="s">
        <v>392</v>
      </c>
      <c r="N203" s="68">
        <v>0</v>
      </c>
      <c r="O203" s="68">
        <v>0</v>
      </c>
      <c r="P203" s="68">
        <v>0</v>
      </c>
      <c r="Q203" s="68">
        <v>0</v>
      </c>
      <c r="R203" s="68">
        <v>0</v>
      </c>
      <c r="S203" s="68">
        <v>0</v>
      </c>
      <c r="T203" s="68">
        <v>0</v>
      </c>
      <c r="U203" s="68">
        <v>0</v>
      </c>
      <c r="V203" s="69">
        <f t="shared" si="164"/>
        <v>0</v>
      </c>
      <c r="W203" s="69">
        <f t="shared" si="165"/>
        <v>0</v>
      </c>
      <c r="X203" s="69">
        <f t="shared" si="166"/>
        <v>0</v>
      </c>
      <c r="Y203" s="69">
        <f t="shared" si="167"/>
        <v>0</v>
      </c>
      <c r="Z203" s="69">
        <f t="shared" si="168"/>
        <v>0</v>
      </c>
      <c r="AA203" s="69">
        <f t="shared" si="169"/>
        <v>0</v>
      </c>
      <c r="AB203" s="69">
        <f t="shared" si="170"/>
        <v>0</v>
      </c>
      <c r="AC203" s="69">
        <f t="shared" si="171"/>
        <v>0</v>
      </c>
      <c r="AD203" s="56"/>
    </row>
    <row r="204" spans="1:30" ht="31.5" x14ac:dyDescent="0.25">
      <c r="A204" s="33" t="s">
        <v>212</v>
      </c>
      <c r="B204" s="57" t="s">
        <v>213</v>
      </c>
      <c r="C204" s="9" t="s">
        <v>9</v>
      </c>
      <c r="D204" s="9" t="s">
        <v>10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 t="s">
        <v>392</v>
      </c>
      <c r="N204" s="68">
        <f t="shared" ref="N204:U204" si="177">SUM(N205,N206,N207,N208)</f>
        <v>0</v>
      </c>
      <c r="O204" s="68">
        <f t="shared" si="177"/>
        <v>0</v>
      </c>
      <c r="P204" s="68">
        <f t="shared" si="177"/>
        <v>0</v>
      </c>
      <c r="Q204" s="68">
        <f t="shared" si="177"/>
        <v>0</v>
      </c>
      <c r="R204" s="68">
        <f t="shared" si="177"/>
        <v>0</v>
      </c>
      <c r="S204" s="68">
        <f t="shared" si="177"/>
        <v>0</v>
      </c>
      <c r="T204" s="68">
        <f t="shared" si="177"/>
        <v>0</v>
      </c>
      <c r="U204" s="68">
        <f t="shared" si="177"/>
        <v>0</v>
      </c>
      <c r="V204" s="69">
        <f t="shared" si="164"/>
        <v>0</v>
      </c>
      <c r="W204" s="69">
        <f t="shared" si="165"/>
        <v>0</v>
      </c>
      <c r="X204" s="69">
        <f t="shared" si="166"/>
        <v>0</v>
      </c>
      <c r="Y204" s="69">
        <f t="shared" si="167"/>
        <v>0</v>
      </c>
      <c r="Z204" s="69">
        <f t="shared" si="168"/>
        <v>0</v>
      </c>
      <c r="AA204" s="69">
        <f t="shared" si="169"/>
        <v>0</v>
      </c>
      <c r="AB204" s="69">
        <f t="shared" si="170"/>
        <v>0</v>
      </c>
      <c r="AC204" s="69">
        <f t="shared" si="171"/>
        <v>0</v>
      </c>
      <c r="AD204" s="56"/>
    </row>
    <row r="205" spans="1:30" ht="31.5" x14ac:dyDescent="0.25">
      <c r="A205" s="33" t="s">
        <v>214</v>
      </c>
      <c r="B205" s="57" t="s">
        <v>215</v>
      </c>
      <c r="C205" s="9" t="s">
        <v>9</v>
      </c>
      <c r="D205" s="9" t="s">
        <v>10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 t="s">
        <v>392</v>
      </c>
      <c r="N205" s="68">
        <v>0</v>
      </c>
      <c r="O205" s="68">
        <v>0</v>
      </c>
      <c r="P205" s="68">
        <v>0</v>
      </c>
      <c r="Q205" s="68">
        <v>0</v>
      </c>
      <c r="R205" s="68">
        <v>0</v>
      </c>
      <c r="S205" s="68">
        <v>0</v>
      </c>
      <c r="T205" s="68">
        <v>0</v>
      </c>
      <c r="U205" s="68">
        <v>0</v>
      </c>
      <c r="V205" s="69">
        <f t="shared" si="164"/>
        <v>0</v>
      </c>
      <c r="W205" s="69">
        <f t="shared" si="165"/>
        <v>0</v>
      </c>
      <c r="X205" s="69">
        <f t="shared" si="166"/>
        <v>0</v>
      </c>
      <c r="Y205" s="69">
        <f t="shared" si="167"/>
        <v>0</v>
      </c>
      <c r="Z205" s="69">
        <f t="shared" si="168"/>
        <v>0</v>
      </c>
      <c r="AA205" s="69">
        <f t="shared" si="169"/>
        <v>0</v>
      </c>
      <c r="AB205" s="69">
        <f t="shared" si="170"/>
        <v>0</v>
      </c>
      <c r="AC205" s="69">
        <f t="shared" si="171"/>
        <v>0</v>
      </c>
      <c r="AD205" s="56"/>
    </row>
    <row r="206" spans="1:30" ht="31.5" x14ac:dyDescent="0.25">
      <c r="A206" s="33" t="s">
        <v>216</v>
      </c>
      <c r="B206" s="57" t="s">
        <v>217</v>
      </c>
      <c r="C206" s="9" t="s">
        <v>9</v>
      </c>
      <c r="D206" s="9" t="s">
        <v>10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 t="s">
        <v>392</v>
      </c>
      <c r="N206" s="68">
        <v>0</v>
      </c>
      <c r="O206" s="68">
        <v>0</v>
      </c>
      <c r="P206" s="68">
        <v>0</v>
      </c>
      <c r="Q206" s="68">
        <v>0</v>
      </c>
      <c r="R206" s="68">
        <v>0</v>
      </c>
      <c r="S206" s="68">
        <v>0</v>
      </c>
      <c r="T206" s="68">
        <v>0</v>
      </c>
      <c r="U206" s="68">
        <v>0</v>
      </c>
      <c r="V206" s="69">
        <f t="shared" si="164"/>
        <v>0</v>
      </c>
      <c r="W206" s="69">
        <f t="shared" si="165"/>
        <v>0</v>
      </c>
      <c r="X206" s="69">
        <f t="shared" si="166"/>
        <v>0</v>
      </c>
      <c r="Y206" s="69">
        <f t="shared" si="167"/>
        <v>0</v>
      </c>
      <c r="Z206" s="69">
        <f t="shared" si="168"/>
        <v>0</v>
      </c>
      <c r="AA206" s="69">
        <f t="shared" si="169"/>
        <v>0</v>
      </c>
      <c r="AB206" s="69">
        <f t="shared" si="170"/>
        <v>0</v>
      </c>
      <c r="AC206" s="69">
        <f t="shared" si="171"/>
        <v>0</v>
      </c>
      <c r="AD206" s="56"/>
    </row>
    <row r="207" spans="1:30" ht="31.5" x14ac:dyDescent="0.25">
      <c r="A207" s="33" t="s">
        <v>218</v>
      </c>
      <c r="B207" s="57" t="s">
        <v>219</v>
      </c>
      <c r="C207" s="9" t="s">
        <v>9</v>
      </c>
      <c r="D207" s="9" t="s">
        <v>10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 t="s">
        <v>392</v>
      </c>
      <c r="N207" s="68">
        <v>0</v>
      </c>
      <c r="O207" s="68">
        <v>0</v>
      </c>
      <c r="P207" s="68">
        <v>0</v>
      </c>
      <c r="Q207" s="68">
        <v>0</v>
      </c>
      <c r="R207" s="68">
        <v>0</v>
      </c>
      <c r="S207" s="68">
        <v>0</v>
      </c>
      <c r="T207" s="68">
        <v>0</v>
      </c>
      <c r="U207" s="68">
        <v>0</v>
      </c>
      <c r="V207" s="69">
        <f t="shared" si="164"/>
        <v>0</v>
      </c>
      <c r="W207" s="69">
        <f t="shared" si="165"/>
        <v>0</v>
      </c>
      <c r="X207" s="69">
        <f t="shared" si="166"/>
        <v>0</v>
      </c>
      <c r="Y207" s="69">
        <f t="shared" si="167"/>
        <v>0</v>
      </c>
      <c r="Z207" s="69">
        <f t="shared" si="168"/>
        <v>0</v>
      </c>
      <c r="AA207" s="69">
        <f t="shared" si="169"/>
        <v>0</v>
      </c>
      <c r="AB207" s="69">
        <f t="shared" si="170"/>
        <v>0</v>
      </c>
      <c r="AC207" s="69">
        <f t="shared" si="171"/>
        <v>0</v>
      </c>
      <c r="AD207" s="56"/>
    </row>
    <row r="208" spans="1:30" ht="31.5" x14ac:dyDescent="0.25">
      <c r="A208" s="33" t="s">
        <v>220</v>
      </c>
      <c r="B208" s="57" t="s">
        <v>221</v>
      </c>
      <c r="C208" s="9" t="s">
        <v>9</v>
      </c>
      <c r="D208" s="9" t="s">
        <v>10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 t="s">
        <v>392</v>
      </c>
      <c r="N208" s="68">
        <f t="shared" ref="N208:U208" si="178">SUM(N209:N210)</f>
        <v>0</v>
      </c>
      <c r="O208" s="68">
        <f t="shared" si="178"/>
        <v>0</v>
      </c>
      <c r="P208" s="68">
        <f t="shared" si="178"/>
        <v>0</v>
      </c>
      <c r="Q208" s="68">
        <f t="shared" si="178"/>
        <v>0</v>
      </c>
      <c r="R208" s="68">
        <f t="shared" si="178"/>
        <v>0</v>
      </c>
      <c r="S208" s="68">
        <f t="shared" si="178"/>
        <v>0</v>
      </c>
      <c r="T208" s="68">
        <f t="shared" si="178"/>
        <v>0</v>
      </c>
      <c r="U208" s="68">
        <f t="shared" si="178"/>
        <v>0</v>
      </c>
      <c r="V208" s="69">
        <f t="shared" si="164"/>
        <v>0</v>
      </c>
      <c r="W208" s="69">
        <f t="shared" si="165"/>
        <v>0</v>
      </c>
      <c r="X208" s="69">
        <f t="shared" si="166"/>
        <v>0</v>
      </c>
      <c r="Y208" s="69">
        <f t="shared" si="167"/>
        <v>0</v>
      </c>
      <c r="Z208" s="69">
        <f t="shared" si="168"/>
        <v>0</v>
      </c>
      <c r="AA208" s="69">
        <f t="shared" si="169"/>
        <v>0</v>
      </c>
      <c r="AB208" s="69">
        <f t="shared" si="170"/>
        <v>0</v>
      </c>
      <c r="AC208" s="69">
        <f t="shared" si="171"/>
        <v>0</v>
      </c>
      <c r="AD208" s="56"/>
    </row>
    <row r="209" spans="1:30" ht="47.25" x14ac:dyDescent="0.25">
      <c r="A209" s="33" t="s">
        <v>222</v>
      </c>
      <c r="B209" s="57" t="s">
        <v>223</v>
      </c>
      <c r="C209" s="9" t="s">
        <v>9</v>
      </c>
      <c r="D209" s="9" t="s">
        <v>10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 t="s">
        <v>392</v>
      </c>
      <c r="N209" s="68">
        <v>0</v>
      </c>
      <c r="O209" s="68">
        <v>0</v>
      </c>
      <c r="P209" s="68">
        <v>0</v>
      </c>
      <c r="Q209" s="68">
        <v>0</v>
      </c>
      <c r="R209" s="68">
        <v>0</v>
      </c>
      <c r="S209" s="68">
        <v>0</v>
      </c>
      <c r="T209" s="68">
        <v>0</v>
      </c>
      <c r="U209" s="68">
        <v>0</v>
      </c>
      <c r="V209" s="69">
        <f t="shared" si="164"/>
        <v>0</v>
      </c>
      <c r="W209" s="69">
        <f t="shared" si="165"/>
        <v>0</v>
      </c>
      <c r="X209" s="69">
        <f t="shared" si="166"/>
        <v>0</v>
      </c>
      <c r="Y209" s="69">
        <f t="shared" si="167"/>
        <v>0</v>
      </c>
      <c r="Z209" s="69">
        <f t="shared" si="168"/>
        <v>0</v>
      </c>
      <c r="AA209" s="69">
        <f t="shared" si="169"/>
        <v>0</v>
      </c>
      <c r="AB209" s="69">
        <f t="shared" si="170"/>
        <v>0</v>
      </c>
      <c r="AC209" s="69">
        <f t="shared" si="171"/>
        <v>0</v>
      </c>
      <c r="AD209" s="56"/>
    </row>
    <row r="210" spans="1:30" ht="31.5" x14ac:dyDescent="0.25">
      <c r="A210" s="33" t="s">
        <v>224</v>
      </c>
      <c r="B210" s="57" t="s">
        <v>225</v>
      </c>
      <c r="C210" s="9" t="s">
        <v>9</v>
      </c>
      <c r="D210" s="9" t="s">
        <v>10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 t="s">
        <v>392</v>
      </c>
      <c r="N210" s="68">
        <v>0</v>
      </c>
      <c r="O210" s="68">
        <v>0</v>
      </c>
      <c r="P210" s="68">
        <v>0</v>
      </c>
      <c r="Q210" s="68">
        <v>0</v>
      </c>
      <c r="R210" s="68">
        <v>0</v>
      </c>
      <c r="S210" s="68">
        <v>0</v>
      </c>
      <c r="T210" s="68">
        <v>0</v>
      </c>
      <c r="U210" s="68">
        <v>0</v>
      </c>
      <c r="V210" s="69">
        <f t="shared" si="164"/>
        <v>0</v>
      </c>
      <c r="W210" s="69">
        <f t="shared" si="165"/>
        <v>0</v>
      </c>
      <c r="X210" s="69">
        <f t="shared" si="166"/>
        <v>0</v>
      </c>
      <c r="Y210" s="69">
        <f t="shared" si="167"/>
        <v>0</v>
      </c>
      <c r="Z210" s="69">
        <f t="shared" si="168"/>
        <v>0</v>
      </c>
      <c r="AA210" s="69">
        <f t="shared" si="169"/>
        <v>0</v>
      </c>
      <c r="AB210" s="69">
        <f t="shared" si="170"/>
        <v>0</v>
      </c>
      <c r="AC210" s="69">
        <f t="shared" si="171"/>
        <v>0</v>
      </c>
      <c r="AD210" s="56"/>
    </row>
    <row r="211" spans="1:30" ht="31.5" x14ac:dyDescent="0.25">
      <c r="A211" s="33" t="s">
        <v>263</v>
      </c>
      <c r="B211" s="57" t="s">
        <v>24</v>
      </c>
      <c r="C211" s="9" t="s">
        <v>9</v>
      </c>
      <c r="D211" s="9" t="s">
        <v>10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 t="s">
        <v>392</v>
      </c>
      <c r="N211" s="68">
        <v>0</v>
      </c>
      <c r="O211" s="68">
        <v>0</v>
      </c>
      <c r="P211" s="68">
        <v>0</v>
      </c>
      <c r="Q211" s="68">
        <v>0</v>
      </c>
      <c r="R211" s="68">
        <v>0</v>
      </c>
      <c r="S211" s="68">
        <v>0</v>
      </c>
      <c r="T211" s="68">
        <v>0</v>
      </c>
      <c r="U211" s="68">
        <v>0</v>
      </c>
      <c r="V211" s="69">
        <f t="shared" si="164"/>
        <v>0</v>
      </c>
      <c r="W211" s="69">
        <f t="shared" si="165"/>
        <v>0</v>
      </c>
      <c r="X211" s="69">
        <f t="shared" si="166"/>
        <v>0</v>
      </c>
      <c r="Y211" s="69">
        <f t="shared" si="167"/>
        <v>0</v>
      </c>
      <c r="Z211" s="69">
        <f t="shared" si="168"/>
        <v>0</v>
      </c>
      <c r="AA211" s="69">
        <f t="shared" si="169"/>
        <v>0</v>
      </c>
      <c r="AB211" s="69">
        <f t="shared" si="170"/>
        <v>0</v>
      </c>
      <c r="AC211" s="69">
        <f t="shared" si="171"/>
        <v>0</v>
      </c>
      <c r="AD211" s="56"/>
    </row>
    <row r="212" spans="1:30" ht="31.5" x14ac:dyDescent="0.25">
      <c r="A212" s="33" t="s">
        <v>226</v>
      </c>
      <c r="B212" s="57" t="s">
        <v>117</v>
      </c>
      <c r="C212" s="9" t="s">
        <v>9</v>
      </c>
      <c r="D212" s="9" t="s">
        <v>10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 t="s">
        <v>392</v>
      </c>
      <c r="N212" s="68">
        <v>0</v>
      </c>
      <c r="O212" s="68">
        <v>0</v>
      </c>
      <c r="P212" s="68">
        <v>0</v>
      </c>
      <c r="Q212" s="68">
        <v>0</v>
      </c>
      <c r="R212" s="68">
        <v>0</v>
      </c>
      <c r="S212" s="68">
        <v>0</v>
      </c>
      <c r="T212" s="68">
        <v>0</v>
      </c>
      <c r="U212" s="68">
        <v>0</v>
      </c>
      <c r="V212" s="69">
        <f t="shared" si="164"/>
        <v>0</v>
      </c>
      <c r="W212" s="69">
        <f t="shared" si="165"/>
        <v>0</v>
      </c>
      <c r="X212" s="69">
        <f t="shared" si="166"/>
        <v>0</v>
      </c>
      <c r="Y212" s="69">
        <f t="shared" si="167"/>
        <v>0</v>
      </c>
      <c r="Z212" s="69">
        <f t="shared" si="168"/>
        <v>0</v>
      </c>
      <c r="AA212" s="69">
        <f t="shared" si="169"/>
        <v>0</v>
      </c>
      <c r="AB212" s="69">
        <f t="shared" si="170"/>
        <v>0</v>
      </c>
      <c r="AC212" s="69">
        <f t="shared" si="171"/>
        <v>0</v>
      </c>
      <c r="AD212" s="56"/>
    </row>
    <row r="213" spans="1:30" x14ac:dyDescent="0.25">
      <c r="A213" s="33" t="s">
        <v>227</v>
      </c>
      <c r="B213" s="57" t="s">
        <v>228</v>
      </c>
      <c r="C213" s="9" t="s">
        <v>9</v>
      </c>
      <c r="D213" s="9" t="s">
        <v>10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 t="s">
        <v>392</v>
      </c>
      <c r="N213" s="68">
        <v>0</v>
      </c>
      <c r="O213" s="68">
        <v>0</v>
      </c>
      <c r="P213" s="68">
        <v>0</v>
      </c>
      <c r="Q213" s="68">
        <v>0</v>
      </c>
      <c r="R213" s="68">
        <v>0</v>
      </c>
      <c r="S213" s="68">
        <v>0</v>
      </c>
      <c r="T213" s="68">
        <v>0</v>
      </c>
      <c r="U213" s="68">
        <v>0</v>
      </c>
      <c r="V213" s="69">
        <f t="shared" si="164"/>
        <v>0</v>
      </c>
      <c r="W213" s="69">
        <f t="shared" si="165"/>
        <v>0</v>
      </c>
      <c r="X213" s="69">
        <f t="shared" si="166"/>
        <v>0</v>
      </c>
      <c r="Y213" s="69">
        <f t="shared" si="167"/>
        <v>0</v>
      </c>
      <c r="Z213" s="69">
        <f t="shared" si="168"/>
        <v>0</v>
      </c>
      <c r="AA213" s="69">
        <f t="shared" si="169"/>
        <v>0</v>
      </c>
      <c r="AB213" s="69">
        <f t="shared" si="170"/>
        <v>0</v>
      </c>
      <c r="AC213" s="69">
        <f t="shared" si="171"/>
        <v>0</v>
      </c>
      <c r="AD213" s="56"/>
    </row>
    <row r="214" spans="1:30" s="2" customFormat="1" x14ac:dyDescent="0.25">
      <c r="A214" s="54" t="s">
        <v>230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5"/>
      <c r="O214" s="55"/>
      <c r="P214" s="55"/>
      <c r="Q214" s="55"/>
      <c r="R214" s="55"/>
      <c r="S214" s="55"/>
      <c r="T214" s="55"/>
      <c r="U214" s="55"/>
      <c r="V214" s="45"/>
      <c r="W214" s="45"/>
      <c r="X214" s="45"/>
      <c r="Y214" s="45"/>
      <c r="Z214" s="45"/>
      <c r="AA214" s="45"/>
      <c r="AB214" s="45"/>
      <c r="AC214" s="45"/>
      <c r="AD214" s="45"/>
    </row>
  </sheetData>
  <sortState ref="A18:AD214">
    <sortCondition ref="M16"/>
  </sortState>
  <mergeCells count="16">
    <mergeCell ref="A14:A16"/>
    <mergeCell ref="D14:D16"/>
    <mergeCell ref="B14:B16"/>
    <mergeCell ref="V14:AC15"/>
    <mergeCell ref="AD14:AD16"/>
    <mergeCell ref="E15:L15"/>
    <mergeCell ref="C14:C16"/>
    <mergeCell ref="E14:U14"/>
    <mergeCell ref="M15:U15"/>
    <mergeCell ref="A12:U12"/>
    <mergeCell ref="A13:U13"/>
    <mergeCell ref="A4:U4"/>
    <mergeCell ref="A5:U5"/>
    <mergeCell ref="A7:U7"/>
    <mergeCell ref="A8:U8"/>
    <mergeCell ref="A10:U10"/>
  </mergeCells>
  <conditionalFormatting sqref="C192:C193 C197 C110 C115:C116 C122 A75:C75 C83:C84 C74 C89 A86:C86 C150 C137 C152:C153 B166:B168 B172 B174">
    <cfRule type="cellIs" dxfId="71" priority="148" operator="equal">
      <formula>""</formula>
    </cfRule>
  </conditionalFormatting>
  <conditionalFormatting sqref="A120:C120">
    <cfRule type="cellIs" dxfId="70" priority="146" operator="equal">
      <formula>""</formula>
    </cfRule>
  </conditionalFormatting>
  <conditionalFormatting sqref="B137">
    <cfRule type="cellIs" dxfId="69" priority="135" operator="equal">
      <formula>""</formula>
    </cfRule>
  </conditionalFormatting>
  <conditionalFormatting sqref="A85:C85">
    <cfRule type="cellIs" dxfId="68" priority="147" operator="equal">
      <formula>""</formula>
    </cfRule>
  </conditionalFormatting>
  <conditionalFormatting sqref="A78:B78 A155:A159 A165:A168 A172 A174">
    <cfRule type="cellIs" dxfId="67" priority="145" stopIfTrue="1" operator="equal">
      <formula>""</formula>
    </cfRule>
  </conditionalFormatting>
  <conditionalFormatting sqref="A78:B78 A155:A159 A165:A168 A172 A174">
    <cfRule type="cellIs" dxfId="66" priority="144" stopIfTrue="1" operator="equal">
      <formula>""""""</formula>
    </cfRule>
  </conditionalFormatting>
  <conditionalFormatting sqref="A90:B91">
    <cfRule type="cellIs" dxfId="65" priority="143" stopIfTrue="1" operator="equal">
      <formula>""</formula>
    </cfRule>
  </conditionalFormatting>
  <conditionalFormatting sqref="A90:B91">
    <cfRule type="cellIs" dxfId="64" priority="142" stopIfTrue="1" operator="equal">
      <formula>""""""</formula>
    </cfRule>
  </conditionalFormatting>
  <conditionalFormatting sqref="A125">
    <cfRule type="cellIs" dxfId="63" priority="141" stopIfTrue="1" operator="equal">
      <formula>""</formula>
    </cfRule>
  </conditionalFormatting>
  <conditionalFormatting sqref="A125">
    <cfRule type="cellIs" dxfId="62" priority="140" stopIfTrue="1" operator="equal">
      <formula>""""""</formula>
    </cfRule>
  </conditionalFormatting>
  <conditionalFormatting sqref="C45:C46">
    <cfRule type="cellIs" dxfId="61" priority="130" operator="equal">
      <formula>""</formula>
    </cfRule>
  </conditionalFormatting>
  <conditionalFormatting sqref="A138:C138">
    <cfRule type="cellIs" dxfId="60" priority="138" operator="equal">
      <formula>""</formula>
    </cfRule>
  </conditionalFormatting>
  <conditionalFormatting sqref="A137">
    <cfRule type="cellIs" dxfId="59" priority="137" stopIfTrue="1" operator="equal">
      <formula>""</formula>
    </cfRule>
  </conditionalFormatting>
  <conditionalFormatting sqref="A137">
    <cfRule type="cellIs" dxfId="58" priority="136" stopIfTrue="1" operator="equal">
      <formula>""""""</formula>
    </cfRule>
  </conditionalFormatting>
  <conditionalFormatting sqref="A154">
    <cfRule type="cellIs" dxfId="57" priority="134" stopIfTrue="1" operator="equal">
      <formula>""</formula>
    </cfRule>
  </conditionalFormatting>
  <conditionalFormatting sqref="A154">
    <cfRule type="cellIs" dxfId="56" priority="133" stopIfTrue="1" operator="equal">
      <formula>""""""</formula>
    </cfRule>
  </conditionalFormatting>
  <conditionalFormatting sqref="A68:B68 A71:B71">
    <cfRule type="cellIs" dxfId="55" priority="129" operator="equal">
      <formula>""</formula>
    </cfRule>
  </conditionalFormatting>
  <conditionalFormatting sqref="A95:B99 A101:B102">
    <cfRule type="cellIs" dxfId="54" priority="128" operator="equal">
      <formula>""</formula>
    </cfRule>
  </conditionalFormatting>
  <conditionalFormatting sqref="C121">
    <cfRule type="cellIs" dxfId="53" priority="127" operator="equal">
      <formula>""</formula>
    </cfRule>
  </conditionalFormatting>
  <conditionalFormatting sqref="A151:C151">
    <cfRule type="cellIs" dxfId="52" priority="126" operator="equal">
      <formula>""</formula>
    </cfRule>
  </conditionalFormatting>
  <conditionalFormatting sqref="B151:C151">
    <cfRule type="cellIs" dxfId="51" priority="124" operator="equal">
      <formula>""</formula>
    </cfRule>
    <cfRule type="cellIs" dxfId="50" priority="125" operator="equal">
      <formula>""</formula>
    </cfRule>
  </conditionalFormatting>
  <conditionalFormatting sqref="B156:B159 B165">
    <cfRule type="cellIs" dxfId="49" priority="121" operator="equal">
      <formula>""</formula>
    </cfRule>
  </conditionalFormatting>
  <conditionalFormatting sqref="A175:B180">
    <cfRule type="cellIs" dxfId="48" priority="119" operator="equal">
      <formula>""</formula>
    </cfRule>
  </conditionalFormatting>
  <conditionalFormatting sqref="A92:B92">
    <cfRule type="cellIs" dxfId="47" priority="117" stopIfTrue="1" operator="equal">
      <formula>""</formula>
    </cfRule>
  </conditionalFormatting>
  <conditionalFormatting sqref="A92:B92">
    <cfRule type="cellIs" dxfId="46" priority="116" stopIfTrue="1" operator="equal">
      <formula>""""""</formula>
    </cfRule>
  </conditionalFormatting>
  <conditionalFormatting sqref="A100:C100">
    <cfRule type="cellIs" dxfId="45" priority="115" operator="equal">
      <formula>""</formula>
    </cfRule>
  </conditionalFormatting>
  <conditionalFormatting sqref="A160:A162">
    <cfRule type="cellIs" dxfId="44" priority="110" stopIfTrue="1" operator="equal">
      <formula>""</formula>
    </cfRule>
  </conditionalFormatting>
  <conditionalFormatting sqref="A160:A162">
    <cfRule type="cellIs" dxfId="43" priority="109" stopIfTrue="1" operator="equal">
      <formula>""""""</formula>
    </cfRule>
  </conditionalFormatting>
  <conditionalFormatting sqref="B160:C162">
    <cfRule type="cellIs" dxfId="42" priority="108" operator="equal">
      <formula>""</formula>
    </cfRule>
  </conditionalFormatting>
  <conditionalFormatting sqref="B182:C182">
    <cfRule type="cellIs" dxfId="41" priority="90" operator="equal">
      <formula>""</formula>
    </cfRule>
  </conditionalFormatting>
  <conditionalFormatting sqref="A163:B163">
    <cfRule type="cellIs" dxfId="40" priority="98" operator="equal">
      <formula>""</formula>
    </cfRule>
  </conditionalFormatting>
  <conditionalFormatting sqref="A163:B163">
    <cfRule type="cellIs" dxfId="39" priority="99" operator="equal">
      <formula>""</formula>
    </cfRule>
  </conditionalFormatting>
  <conditionalFormatting sqref="A164:C164">
    <cfRule type="cellIs" dxfId="38" priority="97" operator="equal">
      <formula>""</formula>
    </cfRule>
  </conditionalFormatting>
  <conditionalFormatting sqref="A171:C171">
    <cfRule type="cellIs" dxfId="37" priority="94" operator="equal">
      <formula>""</formula>
    </cfRule>
  </conditionalFormatting>
  <conditionalFormatting sqref="C169 A169">
    <cfRule type="cellIs" dxfId="36" priority="96" operator="equal">
      <formula>""</formula>
    </cfRule>
  </conditionalFormatting>
  <conditionalFormatting sqref="A169:C169">
    <cfRule type="cellIs" dxfId="35" priority="95" operator="equal">
      <formula>""</formula>
    </cfRule>
  </conditionalFormatting>
  <conditionalFormatting sqref="A182">
    <cfRule type="cellIs" dxfId="34" priority="93" stopIfTrue="1" operator="equal">
      <formula>""</formula>
    </cfRule>
  </conditionalFormatting>
  <conditionalFormatting sqref="A182">
    <cfRule type="cellIs" dxfId="33" priority="92" stopIfTrue="1" operator="equal">
      <formula>""""""</formula>
    </cfRule>
  </conditionalFormatting>
  <conditionalFormatting sqref="B182:C182">
    <cfRule type="cellIs" dxfId="32" priority="91" operator="equal">
      <formula>""</formula>
    </cfRule>
  </conditionalFormatting>
  <conditionalFormatting sqref="A185">
    <cfRule type="cellIs" dxfId="31" priority="89" stopIfTrue="1" operator="equal">
      <formula>""</formula>
    </cfRule>
  </conditionalFormatting>
  <conditionalFormatting sqref="A185">
    <cfRule type="cellIs" dxfId="30" priority="88" stopIfTrue="1" operator="equal">
      <formula>""""""</formula>
    </cfRule>
  </conditionalFormatting>
  <conditionalFormatting sqref="A181">
    <cfRule type="cellIs" dxfId="29" priority="87" stopIfTrue="1" operator="equal">
      <formula>""</formula>
    </cfRule>
  </conditionalFormatting>
  <conditionalFormatting sqref="A181">
    <cfRule type="cellIs" dxfId="28" priority="86" stopIfTrue="1" operator="equal">
      <formula>""""""</formula>
    </cfRule>
  </conditionalFormatting>
  <conditionalFormatting sqref="A188">
    <cfRule type="cellIs" dxfId="27" priority="85" stopIfTrue="1" operator="equal">
      <formula>""</formula>
    </cfRule>
  </conditionalFormatting>
  <conditionalFormatting sqref="A188">
    <cfRule type="cellIs" dxfId="26" priority="84" stopIfTrue="1" operator="equal">
      <formula>""""""</formula>
    </cfRule>
  </conditionalFormatting>
  <conditionalFormatting sqref="A189">
    <cfRule type="cellIs" dxfId="25" priority="83" stopIfTrue="1" operator="equal">
      <formula>""</formula>
    </cfRule>
  </conditionalFormatting>
  <conditionalFormatting sqref="A189">
    <cfRule type="cellIs" dxfId="24" priority="82" stopIfTrue="1" operator="equal">
      <formula>""""""</formula>
    </cfRule>
  </conditionalFormatting>
  <conditionalFormatting sqref="A133:C133">
    <cfRule type="cellIs" dxfId="23" priority="81" operator="equal">
      <formula>""</formula>
    </cfRule>
  </conditionalFormatting>
  <conditionalFormatting sqref="A131:C131">
    <cfRule type="cellIs" dxfId="22" priority="78" operator="equal">
      <formula>""</formula>
    </cfRule>
  </conditionalFormatting>
  <conditionalFormatting sqref="B133:C133">
    <cfRule type="cellIs" dxfId="21" priority="79" operator="equal">
      <formula>""</formula>
    </cfRule>
    <cfRule type="cellIs" dxfId="20" priority="80" operator="equal">
      <formula>""</formula>
    </cfRule>
  </conditionalFormatting>
  <conditionalFormatting sqref="A93:B93">
    <cfRule type="cellIs" dxfId="19" priority="77" stopIfTrue="1" operator="equal">
      <formula>""</formula>
    </cfRule>
  </conditionalFormatting>
  <conditionalFormatting sqref="A93:B93">
    <cfRule type="cellIs" dxfId="18" priority="76" stopIfTrue="1" operator="equal">
      <formula>""""""</formula>
    </cfRule>
  </conditionalFormatting>
  <conditionalFormatting sqref="C170 A170">
    <cfRule type="cellIs" dxfId="17" priority="75" operator="equal">
      <formula>""</formula>
    </cfRule>
  </conditionalFormatting>
  <conditionalFormatting sqref="C170 A170">
    <cfRule type="cellIs" dxfId="16" priority="74" operator="equal">
      <formula>""</formula>
    </cfRule>
  </conditionalFormatting>
  <conditionalFormatting sqref="A186:A187">
    <cfRule type="cellIs" dxfId="15" priority="73" stopIfTrue="1" operator="equal">
      <formula>""</formula>
    </cfRule>
  </conditionalFormatting>
  <conditionalFormatting sqref="A186:A187">
    <cfRule type="cellIs" dxfId="14" priority="72" stopIfTrue="1" operator="equal">
      <formula>""""""</formula>
    </cfRule>
  </conditionalFormatting>
  <conditionalFormatting sqref="A173:C173">
    <cfRule type="cellIs" dxfId="13" priority="36" operator="equal">
      <formula>""</formula>
    </cfRule>
  </conditionalFormatting>
  <conditionalFormatting sqref="A184">
    <cfRule type="cellIs" dxfId="12" priority="17" stopIfTrue="1" operator="equal">
      <formula>""</formula>
    </cfRule>
  </conditionalFormatting>
  <conditionalFormatting sqref="A184">
    <cfRule type="cellIs" dxfId="11" priority="16" stopIfTrue="1" operator="equal">
      <formula>""""""</formula>
    </cfRule>
  </conditionalFormatting>
  <conditionalFormatting sqref="B184:C184">
    <cfRule type="cellIs" dxfId="10" priority="15" operator="equal">
      <formula>""</formula>
    </cfRule>
  </conditionalFormatting>
  <conditionalFormatting sqref="B184:C184">
    <cfRule type="cellIs" dxfId="9" priority="14" operator="equal">
      <formula>""</formula>
    </cfRule>
  </conditionalFormatting>
  <conditionalFormatting sqref="A94:B94">
    <cfRule type="cellIs" dxfId="8" priority="13" stopIfTrue="1" operator="equal">
      <formula>""</formula>
    </cfRule>
  </conditionalFormatting>
  <conditionalFormatting sqref="A94:B94">
    <cfRule type="cellIs" dxfId="7" priority="12" stopIfTrue="1" operator="equal">
      <formula>""""""</formula>
    </cfRule>
  </conditionalFormatting>
  <conditionalFormatting sqref="A132:C132">
    <cfRule type="cellIs" dxfId="6" priority="7" operator="equal">
      <formula>""</formula>
    </cfRule>
  </conditionalFormatting>
  <conditionalFormatting sqref="B183:C183">
    <cfRule type="cellIs" dxfId="5" priority="4" operator="equal">
      <formula>""</formula>
    </cfRule>
  </conditionalFormatting>
  <conditionalFormatting sqref="B183:C183">
    <cfRule type="cellIs" dxfId="4" priority="3" operator="equal">
      <formula>""</formula>
    </cfRule>
  </conditionalFormatting>
  <conditionalFormatting sqref="A183">
    <cfRule type="cellIs" dxfId="3" priority="6" stopIfTrue="1" operator="equal">
      <formula>""</formula>
    </cfRule>
  </conditionalFormatting>
  <conditionalFormatting sqref="A183">
    <cfRule type="cellIs" dxfId="2" priority="5" stopIfTrue="1" operator="equal">
      <formula>""""""</formula>
    </cfRule>
  </conditionalFormatting>
  <conditionalFormatting sqref="E144:I145 E141:I142">
    <cfRule type="cellIs" dxfId="1" priority="2" operator="equal">
      <formula>""</formula>
    </cfRule>
  </conditionalFormatting>
  <conditionalFormatting sqref="E80:I81">
    <cfRule type="cellIs" dxfId="0" priority="1" operator="equal">
      <formula>""</formula>
    </cfRule>
  </conditionalFormatting>
  <printOptions horizontalCentered="1"/>
  <pageMargins left="0.39370078740157483" right="0.39370078740157483" top="0.39370078740157483" bottom="0.39370078740157483" header="0" footer="0"/>
  <pageSetup paperSize="9" scale="10" fitToHeight="1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 Квартал пост.под напр</vt:lpstr>
      <vt:lpstr>'14 Квартал пост.под напр'!Заголовки_для_печати</vt:lpstr>
      <vt:lpstr>'14 Квартал пост.под напр'!Область_печати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2021-03-29T22:27:24Z</dcterms:modified>
</cp:coreProperties>
</file>